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D:\NIA A\SPJ TAHUN 2026 NIA\1. BAHAN REKON\BENDAHARA PENGELUARAN\5. MEI\"/>
    </mc:Choice>
  </mc:AlternateContent>
  <xr:revisionPtr revIDLastSave="0" documentId="13_ncr:1_{9CF1D41C-832C-4A58-A4F4-CA976F03154D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Januari" sheetId="11" r:id="rId1"/>
    <sheet name="Februari " sheetId="12" r:id="rId2"/>
    <sheet name="Maret" sheetId="13" r:id="rId3"/>
    <sheet name="April" sheetId="14" r:id="rId4"/>
    <sheet name="MEI" sheetId="15" r:id="rId5"/>
  </sheets>
  <definedNames>
    <definedName name="_xlnm.Print_Area" localSheetId="3">April!$A$1:$N$23</definedName>
    <definedName name="_xlnm.Print_Area" localSheetId="1">'Februari '!$A$1:$N$27</definedName>
    <definedName name="_xlnm.Print_Area" localSheetId="0">Januari!$A$1:$N$20</definedName>
    <definedName name="_xlnm.Print_Area" localSheetId="2">Maret!$A$1:$N$23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15" l="1"/>
  <c r="I13" i="14"/>
  <c r="I13" i="13"/>
  <c r="E12" i="13"/>
  <c r="I16" i="12"/>
  <c r="E15" i="12"/>
  <c r="I10" i="11"/>
  <c r="E9" i="11"/>
  <c r="E8" i="11"/>
</calcChain>
</file>

<file path=xl/sharedStrings.xml><?xml version="1.0" encoding="utf-8"?>
<sst xmlns="http://schemas.openxmlformats.org/spreadsheetml/2006/main" count="327" uniqueCount="140">
  <si>
    <t xml:space="preserve">KERTAS KERJA REKONSILIASI PENYETORAN PAJAK PUSAT KE REKENING KAS NEGARA
BERDASARKAN TRANSAKSI PENGELUARAN ATAS BEBAN APBD
KANTOR CAMAT CANDUANG
</t>
  </si>
  <si>
    <r>
      <rPr>
        <b/>
        <sz val="10"/>
        <rFont val="Cambria"/>
        <family val="1"/>
        <scheme val="major"/>
      </rPr>
      <t>No</t>
    </r>
    <r>
      <rPr>
        <sz val="10"/>
        <rFont val="Cambria"/>
        <family val="1"/>
        <scheme val="major"/>
      </rPr>
      <t xml:space="preserve"> </t>
    </r>
    <r>
      <rPr>
        <b/>
        <sz val="10"/>
        <rFont val="Cambria"/>
        <family val="1"/>
        <scheme val="major"/>
      </rPr>
      <t>Urut</t>
    </r>
  </si>
  <si>
    <t>SPM/SPD</t>
  </si>
  <si>
    <t>SP2D</t>
  </si>
  <si>
    <r>
      <rPr>
        <b/>
        <sz val="10"/>
        <rFont val="Cambria"/>
        <family val="1"/>
        <scheme val="major"/>
      </rPr>
      <t>KODE</t>
    </r>
    <r>
      <rPr>
        <sz val="10"/>
        <rFont val="Cambria"/>
        <family val="1"/>
        <scheme val="major"/>
      </rPr>
      <t xml:space="preserve"> </t>
    </r>
    <r>
      <rPr>
        <b/>
        <sz val="10"/>
        <rFont val="Cambria"/>
        <family val="1"/>
        <scheme val="major"/>
      </rPr>
      <t>BELANJA</t>
    </r>
  </si>
  <si>
    <t>POTONGAN</t>
  </si>
  <si>
    <r>
      <rPr>
        <b/>
        <sz val="10"/>
        <rFont val="Cambria"/>
        <family val="1"/>
        <scheme val="major"/>
      </rPr>
      <t>NPWP</t>
    </r>
    <r>
      <rPr>
        <sz val="10"/>
        <rFont val="Cambria"/>
        <family val="1"/>
        <scheme val="major"/>
      </rPr>
      <t xml:space="preserve"> </t>
    </r>
    <r>
      <rPr>
        <b/>
        <sz val="10"/>
        <rFont val="Cambria"/>
        <family val="1"/>
        <scheme val="major"/>
      </rPr>
      <t>REKANAN
/</t>
    </r>
    <r>
      <rPr>
        <sz val="10"/>
        <rFont val="Cambria"/>
        <family val="1"/>
        <scheme val="major"/>
      </rPr>
      <t xml:space="preserve"> </t>
    </r>
    <r>
      <rPr>
        <b/>
        <sz val="10"/>
        <rFont val="Cambria"/>
        <family val="1"/>
        <scheme val="major"/>
      </rPr>
      <t>BENDAHARA</t>
    </r>
  </si>
  <si>
    <r>
      <rPr>
        <b/>
        <sz val="10"/>
        <rFont val="Cambria"/>
        <family val="1"/>
        <scheme val="major"/>
      </rPr>
      <t>NAMA</t>
    </r>
    <r>
      <rPr>
        <sz val="10"/>
        <rFont val="Cambria"/>
        <family val="1"/>
        <scheme val="major"/>
      </rPr>
      <t xml:space="preserve"> </t>
    </r>
    <r>
      <rPr>
        <b/>
        <sz val="10"/>
        <rFont val="Cambria"/>
        <family val="1"/>
        <scheme val="major"/>
      </rPr>
      <t>REKANAN/</t>
    </r>
    <r>
      <rPr>
        <sz val="10"/>
        <rFont val="Cambria"/>
        <family val="1"/>
        <scheme val="major"/>
      </rPr>
      <t xml:space="preserve"> </t>
    </r>
    <r>
      <rPr>
        <b/>
        <sz val="10"/>
        <rFont val="Cambria"/>
        <family val="1"/>
        <scheme val="major"/>
      </rPr>
      <t>BENDAHARA</t>
    </r>
  </si>
  <si>
    <t>NTPN</t>
  </si>
  <si>
    <t>KODE BILLING</t>
  </si>
  <si>
    <r>
      <rPr>
        <b/>
        <sz val="10"/>
        <rFont val="Cambria"/>
        <family val="1"/>
        <scheme val="major"/>
      </rPr>
      <t>KOMFIRMASI</t>
    </r>
    <r>
      <rPr>
        <sz val="10"/>
        <rFont val="Cambria"/>
        <family val="1"/>
        <scheme val="major"/>
      </rPr>
      <t xml:space="preserve"> </t>
    </r>
    <r>
      <rPr>
        <b/>
        <sz val="10"/>
        <rFont val="Cambria"/>
        <family val="1"/>
        <scheme val="major"/>
      </rPr>
      <t>OM</t>
    </r>
    <r>
      <rPr>
        <sz val="10"/>
        <rFont val="Cambria"/>
        <family val="1"/>
        <scheme val="major"/>
      </rPr>
      <t xml:space="preserve"> </t>
    </r>
    <r>
      <rPr>
        <b/>
        <sz val="10"/>
        <rFont val="Cambria"/>
        <family val="1"/>
        <scheme val="major"/>
      </rPr>
      <t>SPAM</t>
    </r>
  </si>
  <si>
    <t>NOMOR</t>
  </si>
  <si>
    <r>
      <rPr>
        <b/>
        <sz val="10"/>
        <rFont val="Cambria"/>
        <family val="1"/>
        <scheme val="major"/>
      </rPr>
      <t>NILAI</t>
    </r>
    <r>
      <rPr>
        <sz val="10"/>
        <rFont val="Cambria"/>
        <family val="1"/>
        <scheme val="major"/>
      </rPr>
      <t xml:space="preserve"> </t>
    </r>
    <r>
      <rPr>
        <b/>
        <sz val="10"/>
        <rFont val="Cambria"/>
        <family val="1"/>
        <scheme val="major"/>
      </rPr>
      <t>BELANJA</t>
    </r>
    <r>
      <rPr>
        <sz val="10"/>
        <rFont val="Cambria"/>
        <family val="1"/>
        <scheme val="major"/>
      </rPr>
      <t xml:space="preserve"> </t>
    </r>
    <r>
      <rPr>
        <b/>
        <sz val="10"/>
        <rFont val="Cambria"/>
        <family val="1"/>
        <scheme val="major"/>
      </rPr>
      <t>(Rp)</t>
    </r>
  </si>
  <si>
    <r>
      <rPr>
        <b/>
        <sz val="10"/>
        <rFont val="Cambria"/>
        <family val="1"/>
        <scheme val="major"/>
      </rPr>
      <t>KODE</t>
    </r>
    <r>
      <rPr>
        <sz val="10"/>
        <rFont val="Cambria"/>
        <family val="1"/>
        <scheme val="major"/>
      </rPr>
      <t xml:space="preserve"> </t>
    </r>
    <r>
      <rPr>
        <b/>
        <sz val="10"/>
        <rFont val="Cambria"/>
        <family val="1"/>
        <scheme val="major"/>
      </rPr>
      <t>AKUN</t>
    </r>
  </si>
  <si>
    <r>
      <rPr>
        <b/>
        <sz val="10"/>
        <rFont val="Cambria"/>
        <family val="1"/>
        <scheme val="major"/>
      </rPr>
      <t>JENIS</t>
    </r>
    <r>
      <rPr>
        <sz val="10"/>
        <rFont val="Cambria"/>
        <family val="1"/>
        <scheme val="major"/>
      </rPr>
      <t xml:space="preserve"> </t>
    </r>
    <r>
      <rPr>
        <b/>
        <sz val="10"/>
        <rFont val="Cambria"/>
        <family val="1"/>
        <scheme val="major"/>
      </rPr>
      <t>PAJAK</t>
    </r>
  </si>
  <si>
    <r>
      <rPr>
        <b/>
        <sz val="10"/>
        <rFont val="Cambria"/>
        <family val="1"/>
        <scheme val="major"/>
      </rPr>
      <t>JUMLAH</t>
    </r>
    <r>
      <rPr>
        <sz val="10"/>
        <rFont val="Cambria"/>
        <family val="1"/>
        <scheme val="major"/>
      </rPr>
      <t xml:space="preserve"> </t>
    </r>
    <r>
      <rPr>
        <b/>
        <sz val="10"/>
        <rFont val="Cambria"/>
        <family val="1"/>
        <scheme val="major"/>
      </rPr>
      <t>(RP)</t>
    </r>
  </si>
  <si>
    <t>5.2.1.01.04</t>
  </si>
  <si>
    <t>PPh Pasal 21</t>
  </si>
  <si>
    <t>00.121.039.2.202.000</t>
  </si>
  <si>
    <t>Mengetahui</t>
  </si>
  <si>
    <t>CAMAT CANDUANG</t>
  </si>
  <si>
    <t>Bendahara Pengeluaran,</t>
  </si>
  <si>
    <t>SYAHRUL HAMIDI, S.H., M.H.</t>
  </si>
  <si>
    <t>NIP. 19690806 199302 1 002</t>
  </si>
  <si>
    <t>NIP. 19680918 199512 1002</t>
  </si>
  <si>
    <t>Lasi, 31 Januari 2026</t>
  </si>
  <si>
    <t>13.06/03.0/000001/LS/7.01.0.00.0.00.03.0000/M/1/2026</t>
  </si>
  <si>
    <t>13.06/04.0/000001/LS/7.01.0.00.0.00.03.0000/M/1/2026</t>
  </si>
  <si>
    <t>MIRA ZULFIA, Amd.Kep</t>
  </si>
  <si>
    <t>01A272MEALVDF1OR</t>
  </si>
  <si>
    <t>041616362702619</t>
  </si>
  <si>
    <t>Pajak Gaji PNS Januari 2026</t>
  </si>
  <si>
    <t>MIRA ZULFIA, A.Md.Kep</t>
  </si>
  <si>
    <t>13.06/03.0/000003/LS/7.01.0.00.0.00.03.0000/P1/1/2026</t>
  </si>
  <si>
    <t>13.06/04.0/000003/LS/7.01.0.00.0.00.03.0000/P1/1/2026</t>
  </si>
  <si>
    <t>7D84C0TJCCMAV191</t>
  </si>
  <si>
    <t>Pajak Gaji PNS Februari 2026</t>
  </si>
  <si>
    <t>Lasi, 28 Februari 2026</t>
  </si>
  <si>
    <t>041663462966561</t>
  </si>
  <si>
    <t>13.06/04.0/000005/UP/7.01.0.00.0.00.03.0000/P1/2/2026</t>
  </si>
  <si>
    <t>13.06/03.0/000005/UP/7.01.0.00.0.00.03.0000/P1/2/2026</t>
  </si>
  <si>
    <t>25DE64F9E9C5DTHM</t>
  </si>
  <si>
    <t>041751921718838</t>
  </si>
  <si>
    <t>PPh 21 Honor Pengelola Keuangan bulan Januari 2026</t>
  </si>
  <si>
    <t>041713192270550</t>
  </si>
  <si>
    <t>E9D684F9D59U4UMM</t>
  </si>
  <si>
    <t>PPN servis kendaraan dinas roda 4 BA 1059 T</t>
  </si>
  <si>
    <t>PPh pasal 23</t>
  </si>
  <si>
    <t>E0065015U5DCC8A8</t>
  </si>
  <si>
    <t xml:space="preserve">041718540280136	</t>
  </si>
  <si>
    <t>PPh 23 servis kendaraan dinas roda 4 BA 1059 T</t>
  </si>
  <si>
    <t>PPh pasal 22</t>
  </si>
  <si>
    <t>752271Q0TU3HANES</t>
  </si>
  <si>
    <t>74DBB74HTUEE82QM</t>
  </si>
  <si>
    <t>041722344660444</t>
  </si>
  <si>
    <t>041757663300438</t>
  </si>
  <si>
    <t>PPN belanja barang yang diserahkan ke masy (karpet shalat)</t>
  </si>
  <si>
    <t>PPN</t>
  </si>
  <si>
    <t>PPh 22 belanja barang yang diserahkan ke masy (karpet shalat)</t>
  </si>
  <si>
    <t>NIP. 19760916 199603 2 001</t>
  </si>
  <si>
    <t>13.06/03.0/000008/LS/7.01.0.00.0.00.03.0000/P1/2/2026</t>
  </si>
  <si>
    <t>AC14B015V856OIGB</t>
  </si>
  <si>
    <t>041756618672651</t>
  </si>
  <si>
    <t>Pajak TPP PNS bulan Januari 2026</t>
  </si>
  <si>
    <t>13.06/04.0/000006/LS/7.01.0.00.0.00.03.0000/P1/2/2026</t>
  </si>
  <si>
    <t xml:space="preserve">13.06/04.0/000007/LS/7.01.0.00.0.00.03.0000/P1/2/2026	</t>
  </si>
  <si>
    <t xml:space="preserve">13.06/04.0/000010/LS/7.01.0.00.0.00.03.0000/P1/3/2026	</t>
  </si>
  <si>
    <t>13.06/03.0/000009/LS/7.01.0.00.0.00.03.0000/P1/2/2026</t>
  </si>
  <si>
    <t>13.06/03.0/000011/LS/7.01.0.00.0.00.03.0000/P1/3/2026</t>
  </si>
  <si>
    <t>663DD74HSDC2I4LR</t>
  </si>
  <si>
    <t>E4FE60TJIPCSUBPM</t>
  </si>
  <si>
    <t>Pajak Gaji PNS Maret 2026</t>
  </si>
  <si>
    <t>Pajak TPP PNS bulan Februari 2026</t>
  </si>
  <si>
    <t>041704970588859</t>
  </si>
  <si>
    <t>Lasi, 31 Maret 2026</t>
  </si>
  <si>
    <t>041883263348534</t>
  </si>
  <si>
    <t xml:space="preserve">13.06/04.0/000009/GU/7.01.0.00.0.00.03.0000/P1/3/2026	</t>
  </si>
  <si>
    <t>13.06/03.0/000012/GU/7.01.0.00.0.00.03.0000/P1/3/2026</t>
  </si>
  <si>
    <t>8DA404F9H6R5P2SR</t>
  </si>
  <si>
    <t>041852283390875</t>
  </si>
  <si>
    <t xml:space="preserve">Pajak honorarium pengelola keuangan bulan februari 2026 </t>
  </si>
  <si>
    <t>13.06/03.0/000013/LS/7.01.0.00.0.00.03.0000/P1/3/2026</t>
  </si>
  <si>
    <t>13.06/04.0/000011/LS/7.01.0.00.0.00.03.0000/P1/3/2026</t>
  </si>
  <si>
    <t>PPh pasal 21</t>
  </si>
  <si>
    <t>39A1B2MEGIKL28ST</t>
  </si>
  <si>
    <t xml:space="preserve">Pajak THR PNS Tahun 2026 </t>
  </si>
  <si>
    <t>041818938778525</t>
  </si>
  <si>
    <t>RIDWAN, S.STP, M.M.</t>
  </si>
  <si>
    <t>NIP. 198701242006021001</t>
  </si>
  <si>
    <t>13.06/03.0/000016/LS/7.01.0.00.0.00.03.0000/P2/3/2026</t>
  </si>
  <si>
    <t>13.06/04.0/000013/LS/7.01.0.00.0.00.03.0000/P2/3/2026</t>
  </si>
  <si>
    <t>6FC4C0TJHDAN8J96</t>
  </si>
  <si>
    <t>041835945643302</t>
  </si>
  <si>
    <t>Pajak Gaji PNS April 2026</t>
  </si>
  <si>
    <t>Pajak TPP THR PNS  Tahun 2026</t>
  </si>
  <si>
    <t>041847909913464</t>
  </si>
  <si>
    <t>25F26684GNTJN4RO</t>
  </si>
  <si>
    <t>13.06/04.0/000015/LS/7.01.0.00.0.00.03.0000/P2/4/2026</t>
  </si>
  <si>
    <t>13.06/03.0/000018/LS/7.01.0.00.0.00.03.0000/P2/3/2026</t>
  </si>
  <si>
    <t>Lasi, 30 April 2026</t>
  </si>
  <si>
    <t>13.06/03.0/000023/LS/7.01.0.00.0.00.03.0000/P2/4/2026</t>
  </si>
  <si>
    <t>Pajak kekurangan gaji kenaikan pangkat PNS</t>
  </si>
  <si>
    <t>041983612958148</t>
  </si>
  <si>
    <t>F6DFA5BN4RNFQDE4</t>
  </si>
  <si>
    <t>13.06/03.0/000025/LS/7.01.0.00.0.00.03.0000/P2/4/2026</t>
  </si>
  <si>
    <t>041964894887668</t>
  </si>
  <si>
    <t xml:space="preserve">Pajak TPP PNS bulan Maret  2026 </t>
  </si>
  <si>
    <t>E2B590165ARAE7NK</t>
  </si>
  <si>
    <t>13.06/04.0/000022/LS/7.01.0.00.0.00.03.0000/P2/4/2026</t>
  </si>
  <si>
    <t>13.06/04.0/000023/LS/7.01.0.00.0.00.03.0000/P2/4/2026</t>
  </si>
  <si>
    <t>0DF441Q15FPHBUGT</t>
  </si>
  <si>
    <t>041981854677533</t>
  </si>
  <si>
    <t>Pajak honor keuangan bulan Maret 2026</t>
  </si>
  <si>
    <t>13.06/04.0/000021/GU/7.01.0.00.0.00.03.0000/P2/4/2026</t>
  </si>
  <si>
    <t>13.06/03.0/000026/GU/7.01.0.00.0.00.03.0000/P2/4/2026</t>
  </si>
  <si>
    <t>13.06/03.0/000027/LS/7.01.0.00.0.00.03.0000/P3/4/2026</t>
  </si>
  <si>
    <t>041998810428348</t>
  </si>
  <si>
    <t>Pajak Gaji PNS Mei 2026</t>
  </si>
  <si>
    <t>041926436947888</t>
  </si>
  <si>
    <t>041999046468181</t>
  </si>
  <si>
    <t xml:space="preserve">PPh pasal 4 ayat (2) sewa rumah dinas </t>
  </si>
  <si>
    <t xml:space="preserve">PPN sewa rumah dinas </t>
  </si>
  <si>
    <t>PPh pasal 4 ayat (2)</t>
  </si>
  <si>
    <t xml:space="preserve">PPN </t>
  </si>
  <si>
    <t>13.06/03.0/000029/LS/7.01.0.00.0.00.03.0000/P3/4/2026</t>
  </si>
  <si>
    <t>Lasi, 31 Mei 2026</t>
  </si>
  <si>
    <t>D04BC0TJM50F7CTS</t>
  </si>
  <si>
    <t>E4707684J11SU1TG</t>
  </si>
  <si>
    <t>AE08B0TJM57GAOIL</t>
  </si>
  <si>
    <t>13.06/04.0/000026/LS/7.01.0.00.0.00.03.0000/P3/4/2026</t>
  </si>
  <si>
    <t>13.06/04.0/000028/LS/7.01.0.00.0.00.03.0000/P3/5/2026</t>
  </si>
  <si>
    <t>13.06/04.0/000030/LS/7.01.0.00.0.00.03.0000/P3/5/2026</t>
  </si>
  <si>
    <t>0EFA13IS7BA6R845</t>
  </si>
  <si>
    <t>042057415762053</t>
  </si>
  <si>
    <t xml:space="preserve">Pajak TPP PNS bulan April  2026 </t>
  </si>
  <si>
    <t>042029924496770</t>
  </si>
  <si>
    <t>DB5341Q16SI4ADC2</t>
  </si>
  <si>
    <t>13.06/04.0/000027/GU/7.01.0.00.0.00.03.0000/P3/5/2026</t>
  </si>
  <si>
    <t>13.06/03.0/000032/LS/7.01.0.00.0.00.03.0000/P3/5/2026</t>
  </si>
  <si>
    <t>13.06/03.0/000031/GU/7.01.0.00.0.00.03.0000/P3/5/2026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</si>
</sst>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(* #,##0_);_(* \(#,##0\);_(* &quot;-&quot;_);_(@_)"/>
    <numFmt numFmtId="166" formatCode="_(* #,##0.00_);_(* \(#,##0.00\);_(* &quot;-&quot;_);_(@_)"/>
  </numFmts>
  <fonts count="27" x14ac:knownFonts="1">
    <font>
      <sz val="10"/>
      <color rgb="FF000000"/>
      <name val="Times New Roman"/>
      <charset val="204"/>
    </font>
    <font>
      <sz val="9"/>
      <color rgb="FF000000"/>
      <name val="Cambria"/>
      <family val="1"/>
      <scheme val="major"/>
    </font>
    <font>
      <sz val="10"/>
      <color rgb="FF000000"/>
      <name val="Cambria"/>
      <family val="1"/>
      <scheme val="major"/>
    </font>
    <font>
      <b/>
      <sz val="14"/>
      <color rgb="FF000000"/>
      <name val="Cambria"/>
      <family val="1"/>
      <scheme val="major"/>
    </font>
    <font>
      <b/>
      <sz val="10"/>
      <name val="Cambria"/>
      <family val="1"/>
      <scheme val="major"/>
    </font>
    <font>
      <b/>
      <sz val="10"/>
      <color rgb="FF000000"/>
      <name val="Cambria"/>
      <family val="1"/>
      <scheme val="major"/>
    </font>
    <font>
      <b/>
      <sz val="9"/>
      <color rgb="FF000000"/>
      <name val="Cambria"/>
      <family val="1"/>
      <scheme val="major"/>
    </font>
    <font>
      <sz val="11"/>
      <color rgb="FF000000"/>
      <name val="Arial Narrow"/>
      <family val="2"/>
    </font>
    <font>
      <sz val="11"/>
      <color indexed="8"/>
      <name val="Arial Narrow"/>
      <family val="2"/>
    </font>
    <font>
      <sz val="12"/>
      <color rgb="FF000000"/>
      <name val="Cambria"/>
      <family val="1"/>
      <scheme val="major"/>
    </font>
    <font>
      <b/>
      <u/>
      <sz val="12"/>
      <color rgb="FF000000"/>
      <name val="Cambria"/>
      <family val="1"/>
      <scheme val="major"/>
    </font>
    <font>
      <sz val="11"/>
      <color theme="1"/>
      <name val="Calibri"/>
      <family val="2"/>
      <scheme val="minor"/>
    </font>
    <font>
      <sz val="10"/>
      <name val="Cambria"/>
      <family val="1"/>
      <scheme val="major"/>
    </font>
    <font>
      <sz val="9"/>
      <color theme="0"/>
      <name val="Cambria"/>
      <family val="1"/>
      <scheme val="major"/>
    </font>
    <font>
      <sz val="7"/>
      <color rgb="FF000000"/>
      <name val="Arial"/>
      <family val="2"/>
    </font>
    <font>
      <sz val="7"/>
      <color rgb="FF000000"/>
      <name val="Arial"/>
      <family val="2"/>
    </font>
    <font>
      <b/>
      <sz val="8"/>
      <color rgb="FF1E293B"/>
      <name val="Arial"/>
      <family val="2"/>
    </font>
    <font>
      <sz val="10"/>
      <color rgb="FF000000"/>
      <name val="Times New Roman"/>
      <family val="1"/>
    </font>
    <font>
      <sz val="7"/>
      <color rgb="FF000000"/>
      <name val="Arial"/>
      <family val="2"/>
    </font>
    <font>
      <sz val="7"/>
      <color rgb="FF000000"/>
      <name val="Arial"/>
      <family val="2"/>
    </font>
    <font>
      <sz val="7"/>
      <color rgb="FF000000"/>
      <name val="Arial"/>
      <family val="2"/>
    </font>
    <font>
      <sz val="8"/>
      <name val="Times New Roman"/>
      <family val="1"/>
    </font>
    <font>
      <sz val="7"/>
      <color rgb="FF000000"/>
      <name val="Arial"/>
      <family val="2"/>
    </font>
    <font>
      <b/>
      <sz val="10"/>
      <color rgb="FF4D804E"/>
      <name val="Segoe UI"/>
      <family val="2"/>
    </font>
    <font>
      <sz val="7"/>
      <color rgb="FF000000"/>
      <name val="Arial"/>
      <family val="2"/>
    </font>
    <font>
      <sz val="7"/>
      <color rgb="FF000000"/>
      <name val="Arial"/>
      <family val="2"/>
    </font>
    <font>
      <sz val="7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20000"/>
      </left>
      <right style="medium">
        <color rgb="FF020000"/>
      </right>
      <top style="medium">
        <color rgb="FF020000"/>
      </top>
      <bottom style="medium">
        <color rgb="FF020000"/>
      </bottom>
      <diagonal/>
    </border>
  </borders>
  <cellStyleXfs count="3">
    <xf numFmtId="0" fontId="0" fillId="0" borderId="0"/>
    <xf numFmtId="164" fontId="11" fillId="0" borderId="0" applyFont="0" applyFill="0" applyBorder="0" applyAlignment="0" applyProtection="0">
      <alignment vertical="center"/>
    </xf>
    <xf numFmtId="165" fontId="11" fillId="0" borderId="0" applyFont="0" applyFill="0" applyBorder="0" applyAlignment="0" applyProtection="0">
      <alignment vertical="center"/>
    </xf>
  </cellStyleXfs>
  <cellXfs count="49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vertical="top"/>
    </xf>
    <xf numFmtId="0" fontId="4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" fontId="5" fillId="0" borderId="6" xfId="0" applyNumberFormat="1" applyFont="1" applyBorder="1" applyAlignment="1">
      <alignment horizontal="center" vertical="center" shrinkToFit="1"/>
    </xf>
    <xf numFmtId="1" fontId="6" fillId="0" borderId="1" xfId="0" applyNumberFormat="1" applyFont="1" applyBorder="1" applyAlignment="1">
      <alignment horizontal="center" vertical="top" shrinkToFit="1"/>
    </xf>
    <xf numFmtId="1" fontId="6" fillId="0" borderId="1" xfId="0" applyNumberFormat="1" applyFont="1" applyBorder="1" applyAlignment="1">
      <alignment horizontal="right" vertical="top" shrinkToFit="1"/>
    </xf>
    <xf numFmtId="1" fontId="6" fillId="0" borderId="1" xfId="0" applyNumberFormat="1" applyFont="1" applyBorder="1" applyAlignment="1">
      <alignment vertical="top" shrinkToFit="1"/>
    </xf>
    <xf numFmtId="0" fontId="7" fillId="0" borderId="7" xfId="0" applyFont="1" applyBorder="1" applyAlignment="1">
      <alignment horizontal="center" vertical="center"/>
    </xf>
    <xf numFmtId="164" fontId="7" fillId="0" borderId="7" xfId="1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 readingOrder="1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0" fontId="10" fillId="0" borderId="0" xfId="0" applyFont="1" applyAlignment="1">
      <alignment horizontal="center" vertical="top"/>
    </xf>
    <xf numFmtId="166" fontId="7" fillId="0" borderId="7" xfId="2" applyNumberFormat="1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/>
    </xf>
    <xf numFmtId="0" fontId="7" fillId="0" borderId="7" xfId="0" quotePrefix="1" applyFont="1" applyBorder="1" applyAlignment="1">
      <alignment horizontal="center" vertical="center"/>
    </xf>
    <xf numFmtId="164" fontId="13" fillId="0" borderId="0" xfId="0" applyNumberFormat="1" applyFont="1" applyAlignment="1">
      <alignment horizontal="left" vertical="top"/>
    </xf>
    <xf numFmtId="0" fontId="14" fillId="0" borderId="0" xfId="0" applyFont="1" applyAlignment="1">
      <alignment horizontal="left" vertical="top"/>
    </xf>
    <xf numFmtId="0" fontId="15" fillId="0" borderId="0" xfId="0" quotePrefix="1" applyFont="1" applyAlignment="1">
      <alignment horizontal="left" vertical="top"/>
    </xf>
    <xf numFmtId="0" fontId="7" fillId="2" borderId="8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vertical="top"/>
    </xf>
    <xf numFmtId="0" fontId="17" fillId="0" borderId="0" xfId="0" quotePrefix="1" applyFont="1" applyAlignment="1">
      <alignment horizontal="left" vertical="top"/>
    </xf>
    <xf numFmtId="0" fontId="18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/>
    </xf>
    <xf numFmtId="0" fontId="20" fillId="0" borderId="0" xfId="0" applyFont="1" applyAlignment="1">
      <alignment horizontal="left" vertical="top"/>
    </xf>
    <xf numFmtId="0" fontId="19" fillId="2" borderId="0" xfId="0" applyFont="1" applyFill="1" applyAlignment="1">
      <alignment horizontal="center" vertical="top" wrapText="1"/>
    </xf>
    <xf numFmtId="3" fontId="22" fillId="0" borderId="0" xfId="0" applyNumberFormat="1" applyFont="1" applyAlignment="1">
      <alignment horizontal="left" vertical="top"/>
    </xf>
    <xf numFmtId="3" fontId="23" fillId="0" borderId="0" xfId="0" applyNumberFormat="1" applyFont="1" applyAlignment="1">
      <alignment horizontal="left" vertical="top"/>
    </xf>
    <xf numFmtId="0" fontId="24" fillId="2" borderId="9" xfId="0" applyFont="1" applyFill="1" applyBorder="1" applyAlignment="1">
      <alignment horizontal="center" vertical="top" wrapText="1"/>
    </xf>
    <xf numFmtId="0" fontId="25" fillId="0" borderId="0" xfId="0" applyFont="1" applyAlignment="1">
      <alignment horizontal="left" vertical="top"/>
    </xf>
    <xf numFmtId="0" fontId="26" fillId="2" borderId="9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DB9CB-FD2F-4FD1-AFC8-D77ECC90AE3B}">
  <dimension ref="A1:S27"/>
  <sheetViews>
    <sheetView view="pageBreakPreview" zoomScale="80" zoomScaleNormal="80" zoomScaleSheetLayoutView="80" workbookViewId="0">
      <selection sqref="A1:XFD1048576"/>
    </sheetView>
  </sheetViews>
  <sheetFormatPr defaultColWidth="9" defaultRowHeight="11.4" x14ac:dyDescent="0.25"/>
  <cols>
    <col min="1" max="1" width="5.44140625" style="3" customWidth="1"/>
    <col min="2" max="2" width="43.109375" style="1" customWidth="1"/>
    <col min="3" max="3" width="15" style="4" customWidth="1"/>
    <col min="4" max="4" width="44.33203125" style="1" customWidth="1"/>
    <col min="5" max="5" width="14.77734375" style="5" customWidth="1"/>
    <col min="6" max="6" width="11.77734375" style="1" customWidth="1"/>
    <col min="7" max="7" width="7.77734375" style="1" customWidth="1"/>
    <col min="8" max="8" width="12.77734375" style="1" customWidth="1"/>
    <col min="9" max="9" width="12.44140625" style="1" customWidth="1"/>
    <col min="10" max="10" width="18.88671875" style="1" customWidth="1"/>
    <col min="11" max="11" width="20" style="1" customWidth="1"/>
    <col min="12" max="12" width="23.109375" style="1" customWidth="1"/>
    <col min="13" max="13" width="16.6640625" style="1" customWidth="1"/>
    <col min="14" max="14" width="17.44140625" style="1" customWidth="1"/>
    <col min="15" max="16384" width="9" style="1"/>
  </cols>
  <sheetData>
    <row r="1" spans="1:19" ht="55.5" customHeight="1" x14ac:dyDescent="0.25">
      <c r="A1" s="41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4" spans="1:19" s="2" customFormat="1" ht="13.2" x14ac:dyDescent="0.25">
      <c r="A4" s="39" t="s">
        <v>1</v>
      </c>
      <c r="B4" s="43" t="s">
        <v>2</v>
      </c>
      <c r="C4" s="44"/>
      <c r="D4" s="43" t="s">
        <v>3</v>
      </c>
      <c r="E4" s="44"/>
      <c r="F4" s="39" t="s">
        <v>4</v>
      </c>
      <c r="G4" s="43" t="s">
        <v>5</v>
      </c>
      <c r="H4" s="45"/>
      <c r="I4" s="44"/>
      <c r="J4" s="39" t="s">
        <v>6</v>
      </c>
      <c r="K4" s="39" t="s">
        <v>7</v>
      </c>
      <c r="L4" s="46" t="s">
        <v>8</v>
      </c>
      <c r="M4" s="48" t="s">
        <v>9</v>
      </c>
      <c r="N4" s="39" t="s">
        <v>10</v>
      </c>
    </row>
    <row r="5" spans="1:19" s="2" customFormat="1" ht="42.9" customHeight="1" x14ac:dyDescent="0.25">
      <c r="A5" s="40"/>
      <c r="B5" s="6" t="s">
        <v>11</v>
      </c>
      <c r="C5" s="7" t="s">
        <v>12</v>
      </c>
      <c r="D5" s="6" t="s">
        <v>11</v>
      </c>
      <c r="E5" s="7" t="s">
        <v>12</v>
      </c>
      <c r="F5" s="40"/>
      <c r="G5" s="7" t="s">
        <v>13</v>
      </c>
      <c r="H5" s="7" t="s">
        <v>14</v>
      </c>
      <c r="I5" s="7" t="s">
        <v>15</v>
      </c>
      <c r="J5" s="40"/>
      <c r="K5" s="40"/>
      <c r="L5" s="47"/>
      <c r="M5" s="40"/>
      <c r="N5" s="40"/>
    </row>
    <row r="6" spans="1:19" s="2" customFormat="1" ht="13.2" x14ac:dyDescent="0.25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  <c r="M6" s="8"/>
      <c r="N6" s="8">
        <v>13</v>
      </c>
    </row>
    <row r="7" spans="1:19" ht="5.0999999999999996" customHeight="1" x14ac:dyDescent="0.25">
      <c r="A7" s="9"/>
      <c r="B7" s="9"/>
      <c r="C7" s="10"/>
      <c r="D7" s="9"/>
      <c r="E7" s="11"/>
      <c r="F7" s="9"/>
      <c r="G7" s="9"/>
      <c r="H7" s="9"/>
      <c r="I7" s="9"/>
      <c r="J7" s="9"/>
      <c r="K7" s="9"/>
      <c r="L7" s="9"/>
      <c r="M7" s="9"/>
      <c r="N7" s="9"/>
    </row>
    <row r="8" spans="1:19" ht="33" customHeight="1" x14ac:dyDescent="0.25">
      <c r="A8" s="12">
        <v>1</v>
      </c>
      <c r="B8" s="12" t="s">
        <v>26</v>
      </c>
      <c r="C8" s="13">
        <v>50909779</v>
      </c>
      <c r="D8" s="12" t="s">
        <v>27</v>
      </c>
      <c r="E8" s="13">
        <f>C8</f>
        <v>50909779</v>
      </c>
      <c r="F8" s="14" t="s">
        <v>16</v>
      </c>
      <c r="G8" s="12">
        <v>411121</v>
      </c>
      <c r="H8" s="12" t="s">
        <v>17</v>
      </c>
      <c r="I8" s="20">
        <v>200189</v>
      </c>
      <c r="J8" s="12" t="s">
        <v>18</v>
      </c>
      <c r="K8" s="12" t="s">
        <v>28</v>
      </c>
      <c r="L8" s="12" t="s">
        <v>29</v>
      </c>
      <c r="M8" s="23" t="s">
        <v>30</v>
      </c>
      <c r="N8" s="21" t="s">
        <v>31</v>
      </c>
    </row>
    <row r="9" spans="1:19" ht="17.25" customHeight="1" x14ac:dyDescent="0.25">
      <c r="A9" s="12"/>
      <c r="B9" s="12"/>
      <c r="C9" s="13"/>
      <c r="D9" s="12"/>
      <c r="E9" s="13">
        <f>C9</f>
        <v>0</v>
      </c>
      <c r="F9" s="14"/>
      <c r="G9" s="12"/>
      <c r="H9" s="12"/>
      <c r="I9" s="20"/>
      <c r="J9" s="12"/>
      <c r="K9" s="12"/>
      <c r="L9" s="12"/>
      <c r="M9" s="23"/>
      <c r="N9" s="21"/>
      <c r="O9" s="22"/>
      <c r="P9" s="22"/>
      <c r="Q9" s="22"/>
      <c r="R9" s="22"/>
      <c r="S9" s="22"/>
    </row>
    <row r="10" spans="1:19" x14ac:dyDescent="0.25">
      <c r="I10" s="24">
        <f>SUM(I8:I9)</f>
        <v>200189</v>
      </c>
    </row>
    <row r="13" spans="1:19" ht="15" x14ac:dyDescent="0.25">
      <c r="B13" s="15" t="s">
        <v>19</v>
      </c>
      <c r="C13" s="16"/>
      <c r="D13" s="17"/>
      <c r="E13" s="18"/>
      <c r="F13" s="17"/>
      <c r="G13" s="17"/>
      <c r="H13" s="17"/>
      <c r="I13" s="17"/>
      <c r="J13" s="17"/>
      <c r="K13" s="17"/>
      <c r="L13" s="15" t="s">
        <v>25</v>
      </c>
    </row>
    <row r="14" spans="1:19" ht="15" x14ac:dyDescent="0.25">
      <c r="B14" s="15" t="s">
        <v>20</v>
      </c>
      <c r="C14" s="16"/>
      <c r="D14" s="17"/>
      <c r="E14" s="18"/>
      <c r="F14" s="17"/>
      <c r="G14" s="17"/>
      <c r="H14" s="17"/>
      <c r="I14" s="17"/>
      <c r="J14" s="17"/>
      <c r="K14" s="17"/>
      <c r="L14" s="15" t="s">
        <v>21</v>
      </c>
    </row>
    <row r="15" spans="1:19" ht="15" x14ac:dyDescent="0.25">
      <c r="B15" s="15"/>
      <c r="C15" s="16"/>
      <c r="D15" s="17"/>
      <c r="E15" s="18"/>
      <c r="F15" s="17"/>
      <c r="G15" s="17"/>
      <c r="H15" s="17"/>
      <c r="I15" s="17"/>
      <c r="J15" s="17"/>
      <c r="K15" s="17"/>
      <c r="L15" s="15"/>
    </row>
    <row r="16" spans="1:19" ht="15" x14ac:dyDescent="0.25">
      <c r="B16" s="15"/>
      <c r="C16" s="16"/>
      <c r="D16" s="17"/>
      <c r="E16" s="18"/>
      <c r="F16" s="17"/>
      <c r="G16" s="17"/>
      <c r="H16" s="17"/>
      <c r="I16" s="17"/>
      <c r="J16" s="17"/>
      <c r="K16" s="17"/>
      <c r="L16" s="15"/>
    </row>
    <row r="17" spans="2:12" ht="15" x14ac:dyDescent="0.25">
      <c r="B17" s="15"/>
      <c r="C17" s="16"/>
      <c r="D17" s="17"/>
      <c r="E17" s="18"/>
      <c r="F17" s="17"/>
      <c r="G17" s="17"/>
      <c r="H17" s="17"/>
      <c r="I17" s="17"/>
      <c r="J17" s="17"/>
      <c r="K17" s="17"/>
      <c r="L17" s="15"/>
    </row>
    <row r="18" spans="2:12" ht="15" x14ac:dyDescent="0.25">
      <c r="B18" s="19" t="s">
        <v>22</v>
      </c>
      <c r="C18" s="16"/>
      <c r="D18" s="17"/>
      <c r="E18" s="18"/>
      <c r="F18" s="17"/>
      <c r="G18" s="17"/>
      <c r="H18" s="17"/>
      <c r="I18" s="17"/>
      <c r="J18" s="17"/>
      <c r="K18" s="17"/>
      <c r="L18" s="19" t="s">
        <v>32</v>
      </c>
    </row>
    <row r="19" spans="2:12" ht="15" x14ac:dyDescent="0.25">
      <c r="B19" s="15" t="s">
        <v>23</v>
      </c>
      <c r="C19" s="16"/>
      <c r="D19" s="17"/>
      <c r="E19" s="18"/>
      <c r="F19" s="17"/>
      <c r="G19" s="17"/>
      <c r="H19" s="17"/>
      <c r="I19" s="17"/>
      <c r="J19" s="17"/>
      <c r="K19" s="17"/>
      <c r="L19" s="15" t="s">
        <v>24</v>
      </c>
    </row>
    <row r="25" spans="2:12" ht="13.2" x14ac:dyDescent="0.25">
      <c r="B25"/>
    </row>
    <row r="26" spans="2:12" ht="13.2" x14ac:dyDescent="0.25">
      <c r="B26"/>
    </row>
    <row r="27" spans="2:12" ht="13.2" x14ac:dyDescent="0.25">
      <c r="B27"/>
    </row>
  </sheetData>
  <mergeCells count="11">
    <mergeCell ref="N4:N5"/>
    <mergeCell ref="A1:N1"/>
    <mergeCell ref="A4:A5"/>
    <mergeCell ref="B4:C4"/>
    <mergeCell ref="D4:E4"/>
    <mergeCell ref="F4:F5"/>
    <mergeCell ref="G4:I4"/>
    <mergeCell ref="J4:J5"/>
    <mergeCell ref="K4:K5"/>
    <mergeCell ref="L4:L5"/>
    <mergeCell ref="M4:M5"/>
  </mergeCells>
  <pageMargins left="0.7" right="0.7" top="0.75" bottom="0.75" header="0.3" footer="0.3"/>
  <pageSetup paperSize="9" scale="55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F3EAE-CE69-4CE9-BB6D-D3D44E2F84BC}">
  <dimension ref="A1:P33"/>
  <sheetViews>
    <sheetView topLeftCell="A3" workbookViewId="0">
      <selection sqref="A1:XFD1048576"/>
    </sheetView>
  </sheetViews>
  <sheetFormatPr defaultColWidth="9" defaultRowHeight="11.4" x14ac:dyDescent="0.25"/>
  <cols>
    <col min="1" max="1" width="5.44140625" style="3" customWidth="1"/>
    <col min="2" max="2" width="43.109375" style="1" customWidth="1"/>
    <col min="3" max="3" width="15" style="4" customWidth="1"/>
    <col min="4" max="4" width="44.33203125" style="1" customWidth="1"/>
    <col min="5" max="5" width="14.77734375" style="5" customWidth="1"/>
    <col min="6" max="6" width="11.77734375" style="1" customWidth="1"/>
    <col min="7" max="7" width="7.77734375" style="1" customWidth="1"/>
    <col min="8" max="8" width="12.77734375" style="1" customWidth="1"/>
    <col min="9" max="9" width="12.6640625" style="1" customWidth="1"/>
    <col min="10" max="10" width="17.5546875" style="1" customWidth="1"/>
    <col min="11" max="11" width="20" style="1" customWidth="1"/>
    <col min="12" max="12" width="19.44140625" style="1" customWidth="1"/>
    <col min="13" max="13" width="16.6640625" style="1" customWidth="1"/>
    <col min="14" max="14" width="19.6640625" style="1" customWidth="1"/>
    <col min="15" max="15" width="3.6640625" style="1" customWidth="1"/>
    <col min="16" max="16384" width="9" style="1"/>
  </cols>
  <sheetData>
    <row r="1" spans="1:16" ht="55.5" customHeight="1" x14ac:dyDescent="0.25">
      <c r="A1" s="41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4" spans="1:16" s="2" customFormat="1" ht="13.2" x14ac:dyDescent="0.25">
      <c r="A4" s="39" t="s">
        <v>1</v>
      </c>
      <c r="B4" s="43" t="s">
        <v>2</v>
      </c>
      <c r="C4" s="44"/>
      <c r="D4" s="43" t="s">
        <v>3</v>
      </c>
      <c r="E4" s="44"/>
      <c r="F4" s="39" t="s">
        <v>4</v>
      </c>
      <c r="G4" s="43" t="s">
        <v>5</v>
      </c>
      <c r="H4" s="45"/>
      <c r="I4" s="44"/>
      <c r="J4" s="39" t="s">
        <v>6</v>
      </c>
      <c r="K4" s="39" t="s">
        <v>7</v>
      </c>
      <c r="L4" s="46" t="s">
        <v>8</v>
      </c>
      <c r="M4" s="48" t="s">
        <v>9</v>
      </c>
      <c r="N4" s="39" t="s">
        <v>10</v>
      </c>
    </row>
    <row r="5" spans="1:16" s="2" customFormat="1" ht="42.9" customHeight="1" x14ac:dyDescent="0.25">
      <c r="A5" s="40"/>
      <c r="B5" s="6" t="s">
        <v>11</v>
      </c>
      <c r="C5" s="7" t="s">
        <v>12</v>
      </c>
      <c r="D5" s="6" t="s">
        <v>11</v>
      </c>
      <c r="E5" s="7" t="s">
        <v>12</v>
      </c>
      <c r="F5" s="40"/>
      <c r="G5" s="7" t="s">
        <v>13</v>
      </c>
      <c r="H5" s="7" t="s">
        <v>14</v>
      </c>
      <c r="I5" s="7" t="s">
        <v>15</v>
      </c>
      <c r="J5" s="40"/>
      <c r="K5" s="40"/>
      <c r="L5" s="47"/>
      <c r="M5" s="40"/>
      <c r="N5" s="40"/>
    </row>
    <row r="6" spans="1:16" s="2" customFormat="1" ht="13.2" x14ac:dyDescent="0.25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  <c r="M6" s="8"/>
      <c r="N6" s="8">
        <v>13</v>
      </c>
    </row>
    <row r="7" spans="1:16" ht="5.0999999999999996" customHeight="1" x14ac:dyDescent="0.25">
      <c r="A7" s="9"/>
      <c r="B7" s="9"/>
      <c r="C7" s="10"/>
      <c r="D7" s="9"/>
      <c r="E7" s="11"/>
      <c r="F7" s="9"/>
      <c r="G7" s="9"/>
      <c r="H7" s="9"/>
      <c r="I7" s="9"/>
      <c r="J7" s="9"/>
      <c r="K7" s="9"/>
      <c r="L7" s="9"/>
      <c r="M7" s="9"/>
      <c r="N7" s="9"/>
    </row>
    <row r="8" spans="1:16" ht="33" customHeight="1" x14ac:dyDescent="0.25">
      <c r="A8" s="12">
        <v>1</v>
      </c>
      <c r="B8" s="12" t="s">
        <v>33</v>
      </c>
      <c r="C8" s="13">
        <v>50909779</v>
      </c>
      <c r="D8" s="12" t="s">
        <v>34</v>
      </c>
      <c r="E8" s="13">
        <v>51109081</v>
      </c>
      <c r="F8" s="14" t="s">
        <v>16</v>
      </c>
      <c r="G8" s="12">
        <v>411121</v>
      </c>
      <c r="H8" s="12" t="s">
        <v>17</v>
      </c>
      <c r="I8" s="20">
        <v>200686</v>
      </c>
      <c r="J8" s="12" t="s">
        <v>18</v>
      </c>
      <c r="K8" s="12" t="s">
        <v>28</v>
      </c>
      <c r="L8" s="12" t="s">
        <v>35</v>
      </c>
      <c r="M8" s="23" t="s">
        <v>38</v>
      </c>
      <c r="N8" s="21" t="s">
        <v>36</v>
      </c>
    </row>
    <row r="9" spans="1:16" ht="33" customHeight="1" thickBot="1" x14ac:dyDescent="0.3">
      <c r="A9" s="12">
        <v>2</v>
      </c>
      <c r="B9" s="12" t="s">
        <v>40</v>
      </c>
      <c r="C9" s="13">
        <v>33876000</v>
      </c>
      <c r="D9" s="12" t="s">
        <v>39</v>
      </c>
      <c r="E9" s="13">
        <v>3099000</v>
      </c>
      <c r="F9" s="14" t="s">
        <v>16</v>
      </c>
      <c r="G9" s="12">
        <v>411121</v>
      </c>
      <c r="H9" s="12" t="s">
        <v>17</v>
      </c>
      <c r="I9" s="20">
        <v>329850</v>
      </c>
      <c r="J9" s="12" t="s">
        <v>18</v>
      </c>
      <c r="K9" s="12" t="s">
        <v>28</v>
      </c>
      <c r="L9" s="12" t="s">
        <v>41</v>
      </c>
      <c r="M9" s="23" t="s">
        <v>42</v>
      </c>
      <c r="N9" s="21" t="s">
        <v>43</v>
      </c>
    </row>
    <row r="10" spans="1:16" ht="33" customHeight="1" thickBot="1" x14ac:dyDescent="0.3">
      <c r="A10" s="12">
        <v>3</v>
      </c>
      <c r="B10" s="12" t="s">
        <v>40</v>
      </c>
      <c r="C10" s="13">
        <v>33876000</v>
      </c>
      <c r="D10" s="12" t="s">
        <v>39</v>
      </c>
      <c r="E10" s="13">
        <v>3350000</v>
      </c>
      <c r="F10" s="14" t="s">
        <v>16</v>
      </c>
      <c r="G10" s="12">
        <v>411121</v>
      </c>
      <c r="H10" s="12" t="s">
        <v>57</v>
      </c>
      <c r="I10" s="20">
        <v>368500</v>
      </c>
      <c r="J10" s="12" t="s">
        <v>18</v>
      </c>
      <c r="K10" s="12" t="s">
        <v>28</v>
      </c>
      <c r="L10" s="12" t="s">
        <v>45</v>
      </c>
      <c r="M10" s="23" t="s">
        <v>44</v>
      </c>
      <c r="N10" s="27" t="s">
        <v>46</v>
      </c>
    </row>
    <row r="11" spans="1:16" ht="33" customHeight="1" x14ac:dyDescent="0.25">
      <c r="A11" s="12">
        <v>4</v>
      </c>
      <c r="B11" s="12" t="s">
        <v>40</v>
      </c>
      <c r="C11" s="13">
        <v>33876000</v>
      </c>
      <c r="D11" s="12" t="s">
        <v>39</v>
      </c>
      <c r="E11" s="13">
        <v>3350000</v>
      </c>
      <c r="F11" s="14" t="s">
        <v>16</v>
      </c>
      <c r="G11" s="12">
        <v>411121</v>
      </c>
      <c r="H11" s="12" t="s">
        <v>47</v>
      </c>
      <c r="I11" s="20">
        <v>67000</v>
      </c>
      <c r="J11" s="12" t="s">
        <v>18</v>
      </c>
      <c r="K11" s="12" t="s">
        <v>28</v>
      </c>
      <c r="L11" s="12" t="s">
        <v>48</v>
      </c>
      <c r="M11" s="23" t="s">
        <v>49</v>
      </c>
      <c r="N11" s="21" t="s">
        <v>50</v>
      </c>
    </row>
    <row r="12" spans="1:16" ht="33" customHeight="1" x14ac:dyDescent="0.25">
      <c r="A12" s="12">
        <v>5</v>
      </c>
      <c r="B12" s="12" t="s">
        <v>40</v>
      </c>
      <c r="C12" s="13">
        <v>33876000</v>
      </c>
      <c r="D12" s="12" t="s">
        <v>39</v>
      </c>
      <c r="E12" s="13">
        <v>3330000</v>
      </c>
      <c r="F12" s="14" t="s">
        <v>16</v>
      </c>
      <c r="G12" s="12">
        <v>411121</v>
      </c>
      <c r="H12" s="12" t="s">
        <v>57</v>
      </c>
      <c r="I12" s="20">
        <v>366300</v>
      </c>
      <c r="J12" s="12" t="s">
        <v>18</v>
      </c>
      <c r="K12" s="12" t="s">
        <v>28</v>
      </c>
      <c r="L12" s="12" t="s">
        <v>52</v>
      </c>
      <c r="M12" s="23" t="s">
        <v>54</v>
      </c>
      <c r="N12" s="21" t="s">
        <v>56</v>
      </c>
    </row>
    <row r="13" spans="1:16" ht="33" customHeight="1" x14ac:dyDescent="0.25">
      <c r="A13" s="12">
        <v>6</v>
      </c>
      <c r="B13" s="12" t="s">
        <v>40</v>
      </c>
      <c r="C13" s="13">
        <v>33876000</v>
      </c>
      <c r="D13" s="12" t="s">
        <v>39</v>
      </c>
      <c r="E13" s="13">
        <v>3330000</v>
      </c>
      <c r="F13" s="14" t="s">
        <v>16</v>
      </c>
      <c r="G13" s="12">
        <v>411121</v>
      </c>
      <c r="H13" s="12" t="s">
        <v>51</v>
      </c>
      <c r="I13" s="20">
        <v>49950</v>
      </c>
      <c r="J13" s="12" t="s">
        <v>18</v>
      </c>
      <c r="K13" s="12" t="s">
        <v>28</v>
      </c>
      <c r="L13" s="12" t="s">
        <v>53</v>
      </c>
      <c r="M13" s="23" t="s">
        <v>55</v>
      </c>
      <c r="N13" s="21" t="s">
        <v>58</v>
      </c>
    </row>
    <row r="14" spans="1:16" ht="33" customHeight="1" x14ac:dyDescent="0.25">
      <c r="A14" s="12">
        <v>7</v>
      </c>
      <c r="B14" s="12" t="s">
        <v>60</v>
      </c>
      <c r="C14" s="13">
        <v>25342871</v>
      </c>
      <c r="D14" s="12" t="s">
        <v>64</v>
      </c>
      <c r="E14" s="13">
        <v>25342871</v>
      </c>
      <c r="F14" s="14" t="s">
        <v>16</v>
      </c>
      <c r="G14" s="12">
        <v>411121</v>
      </c>
      <c r="H14" s="12" t="s">
        <v>17</v>
      </c>
      <c r="I14" s="20">
        <v>1225105</v>
      </c>
      <c r="J14" s="12" t="s">
        <v>18</v>
      </c>
      <c r="K14" s="12" t="s">
        <v>28</v>
      </c>
      <c r="L14" s="12" t="s">
        <v>61</v>
      </c>
      <c r="M14" s="23" t="s">
        <v>62</v>
      </c>
      <c r="N14" s="21" t="s">
        <v>63</v>
      </c>
    </row>
    <row r="15" spans="1:16" ht="17.25" customHeight="1" x14ac:dyDescent="0.25">
      <c r="A15" s="12"/>
      <c r="B15" s="12"/>
      <c r="C15" s="13"/>
      <c r="D15" s="12"/>
      <c r="E15" s="13">
        <f>C15</f>
        <v>0</v>
      </c>
      <c r="F15" s="14"/>
      <c r="G15" s="12"/>
      <c r="H15" s="12"/>
      <c r="I15" s="20"/>
      <c r="J15" s="12"/>
      <c r="K15" s="12"/>
      <c r="L15" s="12"/>
      <c r="M15" s="23"/>
      <c r="N15" s="21"/>
      <c r="O15" s="22"/>
      <c r="P15" s="22"/>
    </row>
    <row r="16" spans="1:16" x14ac:dyDescent="0.25">
      <c r="I16" s="24">
        <f>SUM(I8:I15)</f>
        <v>2607391</v>
      </c>
    </row>
    <row r="17" spans="2:15" x14ac:dyDescent="0.25">
      <c r="B17" s="28"/>
      <c r="O17" s="26"/>
    </row>
    <row r="18" spans="2:15" ht="13.2" x14ac:dyDescent="0.25">
      <c r="N18" s="29"/>
    </row>
    <row r="19" spans="2:15" ht="15" x14ac:dyDescent="0.25">
      <c r="B19" s="15" t="s">
        <v>19</v>
      </c>
      <c r="C19" s="16"/>
      <c r="D19" s="17"/>
      <c r="E19" s="18"/>
      <c r="F19" s="17"/>
      <c r="G19" s="17"/>
      <c r="H19" s="17"/>
      <c r="I19" s="17"/>
      <c r="J19" s="17"/>
      <c r="K19" s="17"/>
      <c r="L19" s="15" t="s">
        <v>37</v>
      </c>
    </row>
    <row r="20" spans="2:15" ht="15" x14ac:dyDescent="0.25">
      <c r="B20" s="15" t="s">
        <v>20</v>
      </c>
      <c r="C20" s="16"/>
      <c r="D20" s="30"/>
      <c r="E20" s="18"/>
      <c r="F20" s="17"/>
      <c r="G20" s="17"/>
      <c r="H20" s="17"/>
      <c r="I20" s="17"/>
      <c r="J20" s="17"/>
      <c r="K20" s="17"/>
      <c r="L20" s="15" t="s">
        <v>21</v>
      </c>
    </row>
    <row r="21" spans="2:15" ht="15" x14ac:dyDescent="0.25">
      <c r="B21" s="15"/>
      <c r="C21" s="16"/>
      <c r="D21" s="17"/>
      <c r="E21" s="18"/>
      <c r="F21" s="17"/>
      <c r="G21" s="17"/>
      <c r="H21" s="17"/>
      <c r="I21" s="17"/>
      <c r="J21" s="17"/>
      <c r="K21" s="17"/>
      <c r="L21" s="15"/>
    </row>
    <row r="22" spans="2:15" ht="15" x14ac:dyDescent="0.25">
      <c r="B22" s="15"/>
      <c r="C22" s="16"/>
      <c r="D22" s="17"/>
      <c r="E22" s="18"/>
      <c r="F22" s="17"/>
      <c r="G22" s="17"/>
      <c r="H22" s="17"/>
      <c r="I22" s="17"/>
      <c r="J22" s="17"/>
      <c r="K22" s="17"/>
      <c r="L22" s="15"/>
    </row>
    <row r="23" spans="2:15" ht="15" x14ac:dyDescent="0.25">
      <c r="B23" s="15"/>
      <c r="C23" s="16"/>
      <c r="D23" s="17"/>
      <c r="E23" s="18"/>
      <c r="F23" s="17"/>
      <c r="G23" s="17"/>
      <c r="H23" s="17"/>
      <c r="I23" s="17"/>
      <c r="J23" s="17"/>
      <c r="K23" s="17"/>
      <c r="L23" s="15"/>
    </row>
    <row r="24" spans="2:15" ht="15" x14ac:dyDescent="0.25">
      <c r="B24" s="19" t="s">
        <v>22</v>
      </c>
      <c r="C24" s="16"/>
      <c r="D24" s="25"/>
      <c r="E24" s="18"/>
      <c r="F24" s="17"/>
      <c r="G24" s="17"/>
      <c r="H24" s="17"/>
      <c r="I24" s="17"/>
      <c r="J24" s="17"/>
      <c r="K24" s="17"/>
      <c r="L24" s="19" t="s">
        <v>32</v>
      </c>
    </row>
    <row r="25" spans="2:15" ht="15" x14ac:dyDescent="0.25">
      <c r="B25" s="15" t="s">
        <v>23</v>
      </c>
      <c r="C25" s="16"/>
      <c r="D25" s="17"/>
      <c r="E25" s="18"/>
      <c r="F25" s="17"/>
      <c r="G25" s="17"/>
      <c r="H25" s="17"/>
      <c r="I25" s="17"/>
      <c r="J25" s="17"/>
      <c r="K25" s="17"/>
      <c r="L25" s="15" t="s">
        <v>59</v>
      </c>
    </row>
    <row r="31" spans="2:15" ht="13.2" x14ac:dyDescent="0.25">
      <c r="B31"/>
    </row>
    <row r="32" spans="2:15" ht="13.2" x14ac:dyDescent="0.25">
      <c r="B32"/>
    </row>
    <row r="33" spans="2:2" ht="13.2" x14ac:dyDescent="0.25">
      <c r="B33"/>
    </row>
  </sheetData>
  <mergeCells count="11">
    <mergeCell ref="N4:N5"/>
    <mergeCell ref="A1:N1"/>
    <mergeCell ref="A4:A5"/>
    <mergeCell ref="B4:C4"/>
    <mergeCell ref="D4:E4"/>
    <mergeCell ref="F4:F5"/>
    <mergeCell ref="G4:I4"/>
    <mergeCell ref="J4:J5"/>
    <mergeCell ref="K4:K5"/>
    <mergeCell ref="L4:L5"/>
    <mergeCell ref="M4:M5"/>
  </mergeCells>
  <pageMargins left="0.45" right="0.45" top="0.75" bottom="0.75" header="0.3" footer="0.3"/>
  <pageSetup paperSize="9" scale="58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36F36-64D6-4A2E-9AC1-C1D2149DC80B}">
  <sheetPr>
    <pageSetUpPr fitToPage="1"/>
  </sheetPr>
  <dimension ref="A1:P30"/>
  <sheetViews>
    <sheetView workbookViewId="0">
      <selection activeCell="E10" sqref="E10"/>
    </sheetView>
  </sheetViews>
  <sheetFormatPr defaultColWidth="9" defaultRowHeight="11.4" x14ac:dyDescent="0.25"/>
  <cols>
    <col min="1" max="1" width="5.44140625" style="3" customWidth="1"/>
    <col min="2" max="2" width="43.109375" style="1" customWidth="1"/>
    <col min="3" max="3" width="15" style="4" customWidth="1"/>
    <col min="4" max="4" width="44.33203125" style="1" customWidth="1"/>
    <col min="5" max="5" width="14.77734375" style="5" customWidth="1"/>
    <col min="6" max="6" width="11.77734375" style="1" customWidth="1"/>
    <col min="7" max="7" width="7.77734375" style="1" customWidth="1"/>
    <col min="8" max="8" width="12.77734375" style="1" customWidth="1"/>
    <col min="9" max="9" width="12.6640625" style="1" customWidth="1"/>
    <col min="10" max="10" width="17.5546875" style="1" customWidth="1"/>
    <col min="11" max="11" width="20" style="1" customWidth="1"/>
    <col min="12" max="12" width="19.44140625" style="1" customWidth="1"/>
    <col min="13" max="13" width="16.6640625" style="1" customWidth="1"/>
    <col min="14" max="14" width="19.6640625" style="1" customWidth="1"/>
    <col min="15" max="15" width="3.6640625" style="1" customWidth="1"/>
    <col min="16" max="16" width="12.21875" style="1" bestFit="1" customWidth="1"/>
    <col min="17" max="16384" width="9" style="1"/>
  </cols>
  <sheetData>
    <row r="1" spans="1:16" ht="55.5" customHeight="1" x14ac:dyDescent="0.25">
      <c r="A1" s="41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4" spans="1:16" s="2" customFormat="1" ht="13.2" x14ac:dyDescent="0.25">
      <c r="A4" s="39" t="s">
        <v>1</v>
      </c>
      <c r="B4" s="43" t="s">
        <v>2</v>
      </c>
      <c r="C4" s="44"/>
      <c r="D4" s="43" t="s">
        <v>3</v>
      </c>
      <c r="E4" s="44"/>
      <c r="F4" s="39" t="s">
        <v>4</v>
      </c>
      <c r="G4" s="43" t="s">
        <v>5</v>
      </c>
      <c r="H4" s="45"/>
      <c r="I4" s="44"/>
      <c r="J4" s="39" t="s">
        <v>6</v>
      </c>
      <c r="K4" s="39" t="s">
        <v>7</v>
      </c>
      <c r="L4" s="46" t="s">
        <v>8</v>
      </c>
      <c r="M4" s="48" t="s">
        <v>9</v>
      </c>
      <c r="N4" s="39" t="s">
        <v>10</v>
      </c>
    </row>
    <row r="5" spans="1:16" s="2" customFormat="1" ht="42.9" customHeight="1" x14ac:dyDescent="0.25">
      <c r="A5" s="40"/>
      <c r="B5" s="6" t="s">
        <v>11</v>
      </c>
      <c r="C5" s="7" t="s">
        <v>12</v>
      </c>
      <c r="D5" s="6" t="s">
        <v>11</v>
      </c>
      <c r="E5" s="7" t="s">
        <v>12</v>
      </c>
      <c r="F5" s="40"/>
      <c r="G5" s="7" t="s">
        <v>13</v>
      </c>
      <c r="H5" s="7" t="s">
        <v>14</v>
      </c>
      <c r="I5" s="7" t="s">
        <v>15</v>
      </c>
      <c r="J5" s="40"/>
      <c r="K5" s="40"/>
      <c r="L5" s="47"/>
      <c r="M5" s="40"/>
      <c r="N5" s="40"/>
    </row>
    <row r="6" spans="1:16" s="2" customFormat="1" ht="13.2" x14ac:dyDescent="0.25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  <c r="M6" s="8"/>
      <c r="N6" s="8">
        <v>13</v>
      </c>
    </row>
    <row r="7" spans="1:16" ht="5.0999999999999996" customHeight="1" x14ac:dyDescent="0.25">
      <c r="A7" s="9"/>
      <c r="B7" s="9"/>
      <c r="C7" s="10"/>
      <c r="D7" s="9"/>
      <c r="E7" s="11"/>
      <c r="F7" s="9"/>
      <c r="G7" s="9"/>
      <c r="H7" s="9"/>
      <c r="I7" s="9"/>
      <c r="J7" s="9"/>
      <c r="K7" s="9"/>
      <c r="L7" s="9"/>
      <c r="M7" s="9"/>
      <c r="N7" s="9"/>
    </row>
    <row r="8" spans="1:16" ht="33" customHeight="1" x14ac:dyDescent="0.25">
      <c r="A8" s="12">
        <v>1</v>
      </c>
      <c r="B8" s="12" t="s">
        <v>67</v>
      </c>
      <c r="C8" s="13">
        <v>51237226</v>
      </c>
      <c r="D8" s="12" t="s">
        <v>65</v>
      </c>
      <c r="E8" s="13">
        <v>51109081</v>
      </c>
      <c r="F8" s="14" t="s">
        <v>16</v>
      </c>
      <c r="G8" s="12">
        <v>411121</v>
      </c>
      <c r="H8" s="12" t="s">
        <v>17</v>
      </c>
      <c r="I8" s="20">
        <v>200686</v>
      </c>
      <c r="J8" s="12" t="s">
        <v>18</v>
      </c>
      <c r="K8" s="12" t="s">
        <v>28</v>
      </c>
      <c r="L8" s="12" t="s">
        <v>69</v>
      </c>
      <c r="M8" s="23" t="s">
        <v>73</v>
      </c>
      <c r="N8" s="21" t="s">
        <v>71</v>
      </c>
      <c r="P8" s="29" t="s">
        <v>73</v>
      </c>
    </row>
    <row r="9" spans="1:16" ht="33" customHeight="1" thickBot="1" x14ac:dyDescent="0.3">
      <c r="A9" s="12">
        <v>2</v>
      </c>
      <c r="B9" s="12" t="s">
        <v>68</v>
      </c>
      <c r="C9" s="13">
        <v>26936448</v>
      </c>
      <c r="D9" s="12" t="s">
        <v>66</v>
      </c>
      <c r="E9" s="13">
        <v>26936448</v>
      </c>
      <c r="F9" s="14" t="s">
        <v>16</v>
      </c>
      <c r="G9" s="12">
        <v>411121</v>
      </c>
      <c r="H9" s="12" t="s">
        <v>17</v>
      </c>
      <c r="I9" s="20">
        <v>329850</v>
      </c>
      <c r="J9" s="12" t="s">
        <v>18</v>
      </c>
      <c r="K9" s="12" t="s">
        <v>28</v>
      </c>
      <c r="L9" s="12" t="s">
        <v>70</v>
      </c>
      <c r="M9" s="23" t="s">
        <v>75</v>
      </c>
      <c r="N9" s="21" t="s">
        <v>72</v>
      </c>
      <c r="P9" s="31">
        <v>41883263348534</v>
      </c>
    </row>
    <row r="10" spans="1:16" ht="40.200000000000003" customHeight="1" thickBot="1" x14ac:dyDescent="0.3">
      <c r="A10" s="12">
        <v>3</v>
      </c>
      <c r="B10" s="12" t="s">
        <v>77</v>
      </c>
      <c r="C10" s="13">
        <v>33183007</v>
      </c>
      <c r="D10" s="12" t="s">
        <v>76</v>
      </c>
      <c r="E10" s="13">
        <v>2699000</v>
      </c>
      <c r="F10" s="14" t="s">
        <v>16</v>
      </c>
      <c r="G10" s="12">
        <v>411121</v>
      </c>
      <c r="H10" s="12" t="s">
        <v>17</v>
      </c>
      <c r="I10" s="20">
        <v>309850</v>
      </c>
      <c r="J10" s="12" t="s">
        <v>18</v>
      </c>
      <c r="K10" s="12" t="s">
        <v>28</v>
      </c>
      <c r="L10" s="12" t="s">
        <v>78</v>
      </c>
      <c r="M10" s="23" t="s">
        <v>79</v>
      </c>
      <c r="N10" s="27" t="s">
        <v>80</v>
      </c>
    </row>
    <row r="11" spans="1:16" ht="33" customHeight="1" x14ac:dyDescent="0.25">
      <c r="A11" s="12">
        <v>4</v>
      </c>
      <c r="B11" s="12" t="s">
        <v>81</v>
      </c>
      <c r="C11" s="13">
        <v>47920144</v>
      </c>
      <c r="D11" s="12" t="s">
        <v>82</v>
      </c>
      <c r="E11" s="13">
        <v>47920144</v>
      </c>
      <c r="F11" s="14" t="s">
        <v>16</v>
      </c>
      <c r="G11" s="12">
        <v>411121</v>
      </c>
      <c r="H11" s="12" t="s">
        <v>83</v>
      </c>
      <c r="I11" s="20">
        <v>108044</v>
      </c>
      <c r="J11" s="12" t="s">
        <v>18</v>
      </c>
      <c r="K11" s="12" t="s">
        <v>28</v>
      </c>
      <c r="L11" s="12" t="s">
        <v>84</v>
      </c>
      <c r="M11" s="23" t="s">
        <v>86</v>
      </c>
      <c r="N11" s="21" t="s">
        <v>85</v>
      </c>
    </row>
    <row r="12" spans="1:16" ht="17.25" customHeight="1" x14ac:dyDescent="0.25">
      <c r="A12" s="12"/>
      <c r="B12" s="12"/>
      <c r="C12" s="13"/>
      <c r="D12" s="12"/>
      <c r="E12" s="13">
        <f>C12</f>
        <v>0</v>
      </c>
      <c r="F12" s="14"/>
      <c r="G12" s="12"/>
      <c r="H12" s="12"/>
      <c r="I12" s="20"/>
      <c r="J12" s="12"/>
      <c r="K12" s="12"/>
      <c r="L12" s="12"/>
      <c r="M12" s="23"/>
      <c r="N12" s="21"/>
      <c r="O12" s="22"/>
      <c r="P12" s="22"/>
    </row>
    <row r="13" spans="1:16" x14ac:dyDescent="0.25">
      <c r="I13" s="24">
        <f>SUM(I8:I12)</f>
        <v>948430</v>
      </c>
    </row>
    <row r="14" spans="1:16" x14ac:dyDescent="0.25">
      <c r="B14" s="28"/>
      <c r="O14" s="26"/>
    </row>
    <row r="15" spans="1:16" ht="13.2" x14ac:dyDescent="0.25">
      <c r="N15" s="29"/>
    </row>
    <row r="16" spans="1:16" ht="15" x14ac:dyDescent="0.25">
      <c r="B16" s="15" t="s">
        <v>19</v>
      </c>
      <c r="C16" s="16"/>
      <c r="D16" s="17"/>
      <c r="E16" s="18"/>
      <c r="F16" s="17"/>
      <c r="G16" s="17"/>
      <c r="H16" s="17"/>
      <c r="I16" s="17"/>
      <c r="J16" s="17"/>
      <c r="K16" s="17"/>
      <c r="L16" s="15" t="s">
        <v>74</v>
      </c>
    </row>
    <row r="17" spans="2:13" ht="15" x14ac:dyDescent="0.25">
      <c r="B17" s="15" t="s">
        <v>20</v>
      </c>
      <c r="C17" s="16"/>
      <c r="D17" s="31"/>
      <c r="E17" s="18"/>
      <c r="F17" s="17"/>
      <c r="G17" s="17"/>
      <c r="H17" s="17"/>
      <c r="I17" s="17"/>
      <c r="J17" s="17"/>
      <c r="K17" s="17"/>
      <c r="L17" s="15" t="s">
        <v>21</v>
      </c>
      <c r="M17" s="29"/>
    </row>
    <row r="18" spans="2:13" ht="15" x14ac:dyDescent="0.25">
      <c r="B18" s="15"/>
      <c r="C18" s="16"/>
      <c r="D18" s="17"/>
      <c r="E18" s="18"/>
      <c r="F18" s="17"/>
      <c r="G18" s="17"/>
      <c r="H18" s="17"/>
      <c r="I18" s="17"/>
      <c r="J18" s="17"/>
      <c r="K18" s="17"/>
      <c r="L18" s="15"/>
    </row>
    <row r="19" spans="2:13" ht="15" x14ac:dyDescent="0.25">
      <c r="B19" s="15"/>
      <c r="C19" s="16"/>
      <c r="D19" s="33"/>
      <c r="E19" s="33"/>
      <c r="F19" s="17"/>
      <c r="G19" s="17"/>
      <c r="H19" s="17"/>
      <c r="I19" s="17"/>
      <c r="J19" s="17"/>
      <c r="K19" s="17"/>
      <c r="L19" s="15"/>
    </row>
    <row r="20" spans="2:13" ht="15" x14ac:dyDescent="0.25">
      <c r="B20" s="15"/>
      <c r="C20" s="16"/>
      <c r="D20"/>
      <c r="E20" s="18"/>
      <c r="F20" s="17"/>
      <c r="G20" s="17"/>
      <c r="H20" s="17"/>
      <c r="I20" s="17"/>
      <c r="J20" s="17"/>
      <c r="K20" s="17"/>
      <c r="L20" s="15"/>
    </row>
    <row r="21" spans="2:13" ht="15" x14ac:dyDescent="0.25">
      <c r="B21" s="19" t="s">
        <v>87</v>
      </c>
      <c r="C21" s="16"/>
      <c r="D21" s="32"/>
      <c r="E21" s="18"/>
      <c r="F21" s="17"/>
      <c r="G21" s="17"/>
      <c r="H21" s="17"/>
      <c r="I21" s="17"/>
      <c r="J21" s="17"/>
      <c r="K21" s="17"/>
      <c r="L21" s="19" t="s">
        <v>32</v>
      </c>
    </row>
    <row r="22" spans="2:13" ht="15" x14ac:dyDescent="0.25">
      <c r="B22" s="15" t="s">
        <v>88</v>
      </c>
      <c r="C22" s="16"/>
      <c r="D22" s="32"/>
      <c r="E22" s="18"/>
      <c r="F22" s="17"/>
      <c r="G22" s="17"/>
      <c r="H22" s="17"/>
      <c r="I22" s="17"/>
      <c r="J22" s="17"/>
      <c r="K22" s="17"/>
      <c r="L22" s="15" t="s">
        <v>59</v>
      </c>
    </row>
    <row r="28" spans="2:13" ht="13.2" x14ac:dyDescent="0.25">
      <c r="B28"/>
    </row>
    <row r="29" spans="2:13" ht="13.2" x14ac:dyDescent="0.25">
      <c r="B29"/>
    </row>
    <row r="30" spans="2:13" ht="13.2" x14ac:dyDescent="0.25">
      <c r="B30"/>
    </row>
  </sheetData>
  <mergeCells count="11">
    <mergeCell ref="N4:N5"/>
    <mergeCell ref="A1:N1"/>
    <mergeCell ref="A4:A5"/>
    <mergeCell ref="B4:C4"/>
    <mergeCell ref="D4:E4"/>
    <mergeCell ref="F4:F5"/>
    <mergeCell ref="G4:I4"/>
    <mergeCell ref="J4:J5"/>
    <mergeCell ref="K4:K5"/>
    <mergeCell ref="L4:L5"/>
    <mergeCell ref="M4:M5"/>
  </mergeCells>
  <phoneticPr fontId="21" type="noConversion"/>
  <pageMargins left="0.7" right="0.7" top="0.75" bottom="0.75" header="0.3" footer="0.3"/>
  <pageSetup paperSize="9" scale="56" fitToHeight="0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42DE8-D679-49B0-B755-84865C10AFBE}">
  <sheetPr>
    <pageSetUpPr fitToPage="1"/>
  </sheetPr>
  <dimension ref="A1:P30"/>
  <sheetViews>
    <sheetView workbookViewId="0">
      <selection sqref="A1:XFD1048576"/>
    </sheetView>
  </sheetViews>
  <sheetFormatPr defaultColWidth="9" defaultRowHeight="11.4" x14ac:dyDescent="0.25"/>
  <cols>
    <col min="1" max="1" width="5.44140625" style="3" customWidth="1"/>
    <col min="2" max="2" width="43.109375" style="1" customWidth="1"/>
    <col min="3" max="3" width="15" style="4" customWidth="1"/>
    <col min="4" max="4" width="44.33203125" style="1" customWidth="1"/>
    <col min="5" max="5" width="14.77734375" style="5" customWidth="1"/>
    <col min="6" max="6" width="11.77734375" style="1" customWidth="1"/>
    <col min="7" max="7" width="7.77734375" style="1" customWidth="1"/>
    <col min="8" max="8" width="12.77734375" style="1" customWidth="1"/>
    <col min="9" max="9" width="12.6640625" style="1" customWidth="1"/>
    <col min="10" max="10" width="17.5546875" style="1" customWidth="1"/>
    <col min="11" max="11" width="20" style="1" customWidth="1"/>
    <col min="12" max="12" width="19.44140625" style="1" customWidth="1"/>
    <col min="13" max="13" width="16.6640625" style="1" customWidth="1"/>
    <col min="14" max="14" width="19.6640625" style="1" customWidth="1"/>
    <col min="15" max="15" width="3.6640625" style="1" customWidth="1"/>
    <col min="16" max="16" width="12.21875" style="1" bestFit="1" customWidth="1"/>
    <col min="17" max="16384" width="9" style="1"/>
  </cols>
  <sheetData>
    <row r="1" spans="1:16" ht="55.5" customHeight="1" x14ac:dyDescent="0.25">
      <c r="A1" s="41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4" spans="1:16" s="2" customFormat="1" ht="13.2" x14ac:dyDescent="0.25">
      <c r="A4" s="39" t="s">
        <v>1</v>
      </c>
      <c r="B4" s="43" t="s">
        <v>2</v>
      </c>
      <c r="C4" s="44"/>
      <c r="D4" s="43" t="s">
        <v>3</v>
      </c>
      <c r="E4" s="44"/>
      <c r="F4" s="39" t="s">
        <v>4</v>
      </c>
      <c r="G4" s="43" t="s">
        <v>5</v>
      </c>
      <c r="H4" s="45"/>
      <c r="I4" s="44"/>
      <c r="J4" s="39" t="s">
        <v>6</v>
      </c>
      <c r="K4" s="39" t="s">
        <v>7</v>
      </c>
      <c r="L4" s="46" t="s">
        <v>8</v>
      </c>
      <c r="M4" s="48" t="s">
        <v>9</v>
      </c>
      <c r="N4" s="39" t="s">
        <v>10</v>
      </c>
    </row>
    <row r="5" spans="1:16" s="2" customFormat="1" ht="42.9" customHeight="1" x14ac:dyDescent="0.25">
      <c r="A5" s="40"/>
      <c r="B5" s="6" t="s">
        <v>11</v>
      </c>
      <c r="C5" s="7" t="s">
        <v>12</v>
      </c>
      <c r="D5" s="6" t="s">
        <v>11</v>
      </c>
      <c r="E5" s="7" t="s">
        <v>12</v>
      </c>
      <c r="F5" s="40"/>
      <c r="G5" s="7" t="s">
        <v>13</v>
      </c>
      <c r="H5" s="7" t="s">
        <v>14</v>
      </c>
      <c r="I5" s="7" t="s">
        <v>15</v>
      </c>
      <c r="J5" s="40"/>
      <c r="K5" s="40"/>
      <c r="L5" s="47"/>
      <c r="M5" s="40"/>
      <c r="N5" s="40"/>
    </row>
    <row r="6" spans="1:16" s="2" customFormat="1" ht="13.2" x14ac:dyDescent="0.25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  <c r="M6" s="8"/>
      <c r="N6" s="8">
        <v>13</v>
      </c>
    </row>
    <row r="7" spans="1:16" ht="5.0999999999999996" customHeight="1" x14ac:dyDescent="0.25">
      <c r="A7" s="9"/>
      <c r="B7" s="9"/>
      <c r="C7" s="10"/>
      <c r="D7" s="9"/>
      <c r="E7" s="11"/>
      <c r="F7" s="9"/>
      <c r="G7" s="9"/>
      <c r="H7" s="9"/>
      <c r="I7" s="9"/>
      <c r="J7" s="9"/>
      <c r="K7" s="9"/>
      <c r="L7" s="9"/>
      <c r="M7" s="9"/>
      <c r="N7" s="9"/>
    </row>
    <row r="8" spans="1:16" ht="33" customHeight="1" x14ac:dyDescent="0.25">
      <c r="A8" s="12">
        <v>1</v>
      </c>
      <c r="B8" s="12" t="s">
        <v>89</v>
      </c>
      <c r="C8" s="13">
        <v>50303220</v>
      </c>
      <c r="D8" s="12" t="s">
        <v>90</v>
      </c>
      <c r="E8" s="13">
        <v>50303220</v>
      </c>
      <c r="F8" s="14" t="s">
        <v>16</v>
      </c>
      <c r="G8" s="12">
        <v>411121</v>
      </c>
      <c r="H8" s="12" t="s">
        <v>17</v>
      </c>
      <c r="I8" s="20">
        <v>157532</v>
      </c>
      <c r="J8" s="12" t="s">
        <v>18</v>
      </c>
      <c r="K8" s="12" t="s">
        <v>28</v>
      </c>
      <c r="L8" s="12" t="s">
        <v>91</v>
      </c>
      <c r="M8" s="23" t="s">
        <v>92</v>
      </c>
      <c r="N8" s="21" t="s">
        <v>93</v>
      </c>
      <c r="P8" s="29"/>
    </row>
    <row r="9" spans="1:16" ht="33" customHeight="1" thickBot="1" x14ac:dyDescent="0.3">
      <c r="A9" s="12">
        <v>2</v>
      </c>
      <c r="B9" s="12" t="s">
        <v>98</v>
      </c>
      <c r="C9" s="13">
        <v>26936448</v>
      </c>
      <c r="D9" s="12" t="s">
        <v>97</v>
      </c>
      <c r="E9" s="13">
        <v>26936448</v>
      </c>
      <c r="F9" s="14" t="s">
        <v>16</v>
      </c>
      <c r="G9" s="12">
        <v>411121</v>
      </c>
      <c r="H9" s="12" t="s">
        <v>17</v>
      </c>
      <c r="I9" s="20">
        <v>1175062</v>
      </c>
      <c r="J9" s="12" t="s">
        <v>18</v>
      </c>
      <c r="K9" s="12" t="s">
        <v>28</v>
      </c>
      <c r="L9" s="12" t="s">
        <v>96</v>
      </c>
      <c r="M9" s="23" t="s">
        <v>95</v>
      </c>
      <c r="N9" s="21" t="s">
        <v>94</v>
      </c>
      <c r="P9" s="31"/>
    </row>
    <row r="10" spans="1:16" ht="40.200000000000003" customHeight="1" thickBot="1" x14ac:dyDescent="0.3">
      <c r="A10" s="12">
        <v>3</v>
      </c>
      <c r="B10" s="12" t="s">
        <v>100</v>
      </c>
      <c r="C10" s="13">
        <v>377037</v>
      </c>
      <c r="D10" s="12" t="s">
        <v>108</v>
      </c>
      <c r="E10" s="13">
        <v>377037</v>
      </c>
      <c r="F10" s="14" t="s">
        <v>16</v>
      </c>
      <c r="G10" s="12">
        <v>411121</v>
      </c>
      <c r="H10" s="12" t="s">
        <v>17</v>
      </c>
      <c r="I10" s="20">
        <v>457</v>
      </c>
      <c r="J10" s="12" t="s">
        <v>18</v>
      </c>
      <c r="K10" s="12" t="s">
        <v>28</v>
      </c>
      <c r="L10" s="12" t="s">
        <v>103</v>
      </c>
      <c r="M10" s="23" t="s">
        <v>102</v>
      </c>
      <c r="N10" s="27" t="s">
        <v>101</v>
      </c>
    </row>
    <row r="11" spans="1:16" ht="34.799999999999997" customHeight="1" x14ac:dyDescent="0.25">
      <c r="A11" s="12">
        <v>4</v>
      </c>
      <c r="B11" s="12" t="s">
        <v>104</v>
      </c>
      <c r="C11" s="13">
        <v>28104037</v>
      </c>
      <c r="D11" s="12" t="s">
        <v>109</v>
      </c>
      <c r="E11" s="13">
        <v>28104037</v>
      </c>
      <c r="F11" s="14" t="s">
        <v>16</v>
      </c>
      <c r="G11" s="12">
        <v>411121</v>
      </c>
      <c r="H11" s="12" t="s">
        <v>83</v>
      </c>
      <c r="I11" s="20">
        <v>2083051</v>
      </c>
      <c r="J11" s="12" t="s">
        <v>18</v>
      </c>
      <c r="K11" s="12" t="s">
        <v>28</v>
      </c>
      <c r="L11" s="12" t="s">
        <v>107</v>
      </c>
      <c r="M11" s="23" t="s">
        <v>105</v>
      </c>
      <c r="N11" s="21" t="s">
        <v>106</v>
      </c>
    </row>
    <row r="12" spans="1:16" ht="34.799999999999997" customHeight="1" x14ac:dyDescent="0.25">
      <c r="A12" s="12">
        <v>5</v>
      </c>
      <c r="B12" s="12" t="s">
        <v>114</v>
      </c>
      <c r="C12" s="13">
        <v>26890673</v>
      </c>
      <c r="D12" s="12" t="s">
        <v>113</v>
      </c>
      <c r="E12" s="13">
        <v>2699000</v>
      </c>
      <c r="F12" s="14" t="s">
        <v>16</v>
      </c>
      <c r="G12" s="12">
        <v>411121</v>
      </c>
      <c r="H12" s="12" t="s">
        <v>83</v>
      </c>
      <c r="I12" s="20">
        <v>309850</v>
      </c>
      <c r="J12" s="12" t="s">
        <v>18</v>
      </c>
      <c r="K12" s="12" t="s">
        <v>28</v>
      </c>
      <c r="L12" s="12" t="s">
        <v>110</v>
      </c>
      <c r="M12" s="23" t="s">
        <v>111</v>
      </c>
      <c r="N12" s="21" t="s">
        <v>112</v>
      </c>
      <c r="O12" s="22"/>
      <c r="P12" s="22"/>
    </row>
    <row r="13" spans="1:16" ht="12" thickBot="1" x14ac:dyDescent="0.3">
      <c r="I13" s="24">
        <f>SUM(I8:I12)</f>
        <v>3725952</v>
      </c>
    </row>
    <row r="14" spans="1:16" ht="13.8" thickBot="1" x14ac:dyDescent="0.3">
      <c r="B14"/>
      <c r="E14" s="36"/>
      <c r="O14" s="26"/>
    </row>
    <row r="15" spans="1:16" ht="13.2" x14ac:dyDescent="0.25">
      <c r="N15" s="29"/>
    </row>
    <row r="16" spans="1:16" ht="15" x14ac:dyDescent="0.25">
      <c r="B16" s="15" t="s">
        <v>19</v>
      </c>
      <c r="C16" s="16"/>
      <c r="D16" s="17"/>
      <c r="E16" s="18"/>
      <c r="F16" s="17"/>
      <c r="G16" s="17"/>
      <c r="H16" s="17"/>
      <c r="I16" s="17"/>
      <c r="J16" s="17"/>
      <c r="K16" s="17"/>
      <c r="L16" s="15" t="s">
        <v>99</v>
      </c>
    </row>
    <row r="17" spans="2:13" ht="15" x14ac:dyDescent="0.25">
      <c r="B17" s="15" t="s">
        <v>20</v>
      </c>
      <c r="C17" s="34"/>
      <c r="D17" s="31"/>
      <c r="E17" s="18"/>
      <c r="F17" s="17"/>
      <c r="G17" s="17"/>
      <c r="H17" s="17"/>
      <c r="I17" s="35"/>
      <c r="J17" s="17"/>
      <c r="K17" s="17"/>
      <c r="L17" s="15" t="s">
        <v>21</v>
      </c>
      <c r="M17" s="29"/>
    </row>
    <row r="18" spans="2:13" ht="15" x14ac:dyDescent="0.25">
      <c r="B18" s="15"/>
      <c r="C18" s="16"/>
      <c r="D18" s="17"/>
      <c r="E18" s="18"/>
      <c r="F18" s="17"/>
      <c r="G18" s="17"/>
      <c r="H18" s="17"/>
      <c r="I18" s="17"/>
      <c r="J18" s="17"/>
      <c r="K18" s="17"/>
      <c r="L18" s="15"/>
    </row>
    <row r="19" spans="2:13" ht="15" x14ac:dyDescent="0.25">
      <c r="B19" s="15"/>
      <c r="C19" s="16"/>
      <c r="D19" s="33"/>
      <c r="E19" s="33"/>
      <c r="F19" s="17"/>
      <c r="G19" s="17"/>
      <c r="H19" s="17"/>
      <c r="I19" s="17"/>
      <c r="J19" s="17"/>
      <c r="K19" s="17"/>
      <c r="L19" s="15"/>
    </row>
    <row r="20" spans="2:13" ht="15" x14ac:dyDescent="0.25">
      <c r="B20" s="15"/>
      <c r="C20" s="16"/>
      <c r="D20"/>
      <c r="E20" s="18"/>
      <c r="F20" s="17"/>
      <c r="G20" s="17"/>
      <c r="H20" s="17"/>
      <c r="I20" s="17"/>
      <c r="J20" s="17"/>
      <c r="K20" s="17"/>
      <c r="L20" s="15"/>
    </row>
    <row r="21" spans="2:13" ht="15" x14ac:dyDescent="0.25">
      <c r="B21" s="19" t="s">
        <v>87</v>
      </c>
      <c r="C21" s="16"/>
      <c r="D21" s="32"/>
      <c r="E21" s="18"/>
      <c r="F21" s="17"/>
      <c r="G21" s="17"/>
      <c r="H21" s="17"/>
      <c r="I21" s="17"/>
      <c r="J21" s="17"/>
      <c r="K21" s="17"/>
      <c r="L21" s="19" t="s">
        <v>32</v>
      </c>
    </row>
    <row r="22" spans="2:13" ht="15" x14ac:dyDescent="0.25">
      <c r="B22" s="15" t="s">
        <v>88</v>
      </c>
      <c r="C22" s="16"/>
      <c r="D22" s="32"/>
      <c r="E22" s="18"/>
      <c r="F22" s="17"/>
      <c r="G22" s="17"/>
      <c r="H22" s="17"/>
      <c r="I22" s="17"/>
      <c r="J22" s="17"/>
      <c r="K22" s="17"/>
      <c r="L22" s="15" t="s">
        <v>59</v>
      </c>
    </row>
    <row r="28" spans="2:13" ht="13.2" x14ac:dyDescent="0.25">
      <c r="B28"/>
    </row>
    <row r="29" spans="2:13" ht="13.2" x14ac:dyDescent="0.25">
      <c r="B29"/>
    </row>
    <row r="30" spans="2:13" ht="13.2" x14ac:dyDescent="0.25">
      <c r="B30"/>
    </row>
  </sheetData>
  <mergeCells count="11">
    <mergeCell ref="N4:N5"/>
    <mergeCell ref="A1:N1"/>
    <mergeCell ref="A4:A5"/>
    <mergeCell ref="B4:C4"/>
    <mergeCell ref="D4:E4"/>
    <mergeCell ref="F4:F5"/>
    <mergeCell ref="G4:I4"/>
    <mergeCell ref="J4:J5"/>
    <mergeCell ref="K4:K5"/>
    <mergeCell ref="L4:L5"/>
    <mergeCell ref="M4:M5"/>
  </mergeCells>
  <pageMargins left="0.7" right="0.7" top="0.75" bottom="0.75" header="0.3" footer="0.3"/>
  <pageSetup paperSize="9" scale="56" fitToHeight="0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B40BB-A086-4F82-AA04-0A2FA922AE5B}">
  <dimension ref="A1:P30"/>
  <sheetViews>
    <sheetView tabSelected="1" topLeftCell="D4" workbookViewId="0">
      <selection activeCell="L12" sqref="L12"/>
    </sheetView>
  </sheetViews>
  <sheetFormatPr defaultColWidth="9" defaultRowHeight="11.4" x14ac:dyDescent="0.25"/>
  <cols>
    <col min="1" max="1" width="5.44140625" style="3" customWidth="1"/>
    <col min="2" max="2" width="43.109375" style="1" customWidth="1"/>
    <col min="3" max="3" width="15" style="4" customWidth="1"/>
    <col min="4" max="4" width="44.33203125" style="1" customWidth="1"/>
    <col min="5" max="5" width="14.77734375" style="5" customWidth="1"/>
    <col min="6" max="6" width="11.77734375" style="1" customWidth="1"/>
    <col min="7" max="7" width="7.77734375" style="1" customWidth="1"/>
    <col min="8" max="8" width="12.77734375" style="1" customWidth="1"/>
    <col min="9" max="9" width="12.6640625" style="1" customWidth="1"/>
    <col min="10" max="10" width="17.5546875" style="1" customWidth="1"/>
    <col min="11" max="11" width="20" style="1" customWidth="1"/>
    <col min="12" max="12" width="19.44140625" style="1" customWidth="1"/>
    <col min="13" max="13" width="16.6640625" style="1" customWidth="1"/>
    <col min="14" max="14" width="19.6640625" style="1" customWidth="1"/>
    <col min="15" max="15" width="3.6640625" style="1" customWidth="1"/>
    <col min="16" max="16" width="12.21875" style="1" bestFit="1" customWidth="1"/>
    <col min="17" max="16384" width="9" style="1"/>
  </cols>
  <sheetData>
    <row r="1" spans="1:16" ht="55.5" customHeight="1" x14ac:dyDescent="0.25">
      <c r="A1" s="41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4" spans="1:16" s="2" customFormat="1" ht="13.2" x14ac:dyDescent="0.25">
      <c r="A4" s="39" t="s">
        <v>1</v>
      </c>
      <c r="B4" s="43" t="s">
        <v>2</v>
      </c>
      <c r="C4" s="44"/>
      <c r="D4" s="43" t="s">
        <v>3</v>
      </c>
      <c r="E4" s="44"/>
      <c r="F4" s="39" t="s">
        <v>4</v>
      </c>
      <c r="G4" s="43" t="s">
        <v>5</v>
      </c>
      <c r="H4" s="45"/>
      <c r="I4" s="44"/>
      <c r="J4" s="39" t="s">
        <v>6</v>
      </c>
      <c r="K4" s="39" t="s">
        <v>7</v>
      </c>
      <c r="L4" s="46" t="s">
        <v>8</v>
      </c>
      <c r="M4" s="48" t="s">
        <v>9</v>
      </c>
      <c r="N4" s="39" t="s">
        <v>10</v>
      </c>
    </row>
    <row r="5" spans="1:16" s="2" customFormat="1" ht="42.9" customHeight="1" x14ac:dyDescent="0.25">
      <c r="A5" s="40"/>
      <c r="B5" s="6" t="s">
        <v>11</v>
      </c>
      <c r="C5" s="7" t="s">
        <v>12</v>
      </c>
      <c r="D5" s="6" t="s">
        <v>11</v>
      </c>
      <c r="E5" s="7" t="s">
        <v>12</v>
      </c>
      <c r="F5" s="40"/>
      <c r="G5" s="7" t="s">
        <v>13</v>
      </c>
      <c r="H5" s="7" t="s">
        <v>14</v>
      </c>
      <c r="I5" s="7" t="s">
        <v>15</v>
      </c>
      <c r="J5" s="40"/>
      <c r="K5" s="40"/>
      <c r="L5" s="47"/>
      <c r="M5" s="40"/>
      <c r="N5" s="40"/>
    </row>
    <row r="6" spans="1:16" s="2" customFormat="1" ht="13.2" x14ac:dyDescent="0.25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  <c r="M6" s="8"/>
      <c r="N6" s="8">
        <v>13</v>
      </c>
    </row>
    <row r="7" spans="1:16" ht="5.0999999999999996" customHeight="1" x14ac:dyDescent="0.25">
      <c r="A7" s="9"/>
      <c r="B7" s="9"/>
      <c r="C7" s="10"/>
      <c r="D7" s="9"/>
      <c r="E7" s="11"/>
      <c r="F7" s="9"/>
      <c r="G7" s="9"/>
      <c r="H7" s="9"/>
      <c r="I7" s="9"/>
      <c r="J7" s="9"/>
      <c r="K7" s="9"/>
      <c r="L7" s="9"/>
      <c r="M7" s="9"/>
      <c r="N7" s="9"/>
    </row>
    <row r="8" spans="1:16" ht="33" customHeight="1" x14ac:dyDescent="0.25">
      <c r="A8" s="12">
        <v>1</v>
      </c>
      <c r="B8" s="12" t="s">
        <v>115</v>
      </c>
      <c r="C8" s="13">
        <v>50480955</v>
      </c>
      <c r="D8" s="12" t="s">
        <v>129</v>
      </c>
      <c r="E8" s="13">
        <v>50480955</v>
      </c>
      <c r="F8" s="14" t="s">
        <v>16</v>
      </c>
      <c r="G8" s="12">
        <v>411121</v>
      </c>
      <c r="H8" s="12" t="s">
        <v>17</v>
      </c>
      <c r="I8" s="20">
        <v>157532</v>
      </c>
      <c r="J8" s="12" t="s">
        <v>18</v>
      </c>
      <c r="K8" s="12" t="s">
        <v>28</v>
      </c>
      <c r="L8" s="12" t="s">
        <v>126</v>
      </c>
      <c r="M8" s="23" t="s">
        <v>116</v>
      </c>
      <c r="N8" s="21" t="s">
        <v>117</v>
      </c>
      <c r="P8" s="29"/>
    </row>
    <row r="9" spans="1:16" ht="33" customHeight="1" thickBot="1" x14ac:dyDescent="0.3">
      <c r="A9" s="12">
        <v>2</v>
      </c>
      <c r="B9" s="12" t="s">
        <v>124</v>
      </c>
      <c r="C9" s="13">
        <v>9982500</v>
      </c>
      <c r="D9" s="12" t="s">
        <v>130</v>
      </c>
      <c r="E9" s="13">
        <v>9982500</v>
      </c>
      <c r="F9" s="14" t="s">
        <v>16</v>
      </c>
      <c r="G9" s="12">
        <v>411128</v>
      </c>
      <c r="H9" s="12" t="s">
        <v>122</v>
      </c>
      <c r="I9" s="20">
        <v>825000</v>
      </c>
      <c r="J9" s="12" t="s">
        <v>18</v>
      </c>
      <c r="K9" s="12" t="s">
        <v>28</v>
      </c>
      <c r="L9" s="12" t="s">
        <v>127</v>
      </c>
      <c r="M9" s="23" t="s">
        <v>118</v>
      </c>
      <c r="N9" s="21" t="s">
        <v>120</v>
      </c>
      <c r="P9" s="31"/>
    </row>
    <row r="10" spans="1:16" ht="40.200000000000003" customHeight="1" thickBot="1" x14ac:dyDescent="0.3">
      <c r="A10" s="12">
        <v>3</v>
      </c>
      <c r="B10" s="12"/>
      <c r="C10" s="13"/>
      <c r="D10" s="12"/>
      <c r="E10" s="13"/>
      <c r="F10" s="14" t="s">
        <v>16</v>
      </c>
      <c r="G10" s="12">
        <v>411211</v>
      </c>
      <c r="H10" s="12" t="s">
        <v>123</v>
      </c>
      <c r="I10" s="20">
        <v>907500</v>
      </c>
      <c r="J10" s="12" t="s">
        <v>18</v>
      </c>
      <c r="K10" s="12" t="s">
        <v>28</v>
      </c>
      <c r="L10" s="12" t="s">
        <v>128</v>
      </c>
      <c r="M10" s="23" t="s">
        <v>119</v>
      </c>
      <c r="N10" s="27" t="s">
        <v>121</v>
      </c>
    </row>
    <row r="11" spans="1:16" ht="34.799999999999997" customHeight="1" x14ac:dyDescent="0.25">
      <c r="A11" s="12">
        <v>4</v>
      </c>
      <c r="B11" s="12" t="s">
        <v>138</v>
      </c>
      <c r="C11" s="13">
        <v>27179187</v>
      </c>
      <c r="D11" s="12" t="s">
        <v>131</v>
      </c>
      <c r="E11" s="13">
        <v>27179187</v>
      </c>
      <c r="F11" s="14" t="s">
        <v>16</v>
      </c>
      <c r="G11" s="12">
        <v>411121</v>
      </c>
      <c r="H11" s="12" t="s">
        <v>83</v>
      </c>
      <c r="I11" s="20">
        <v>1174460</v>
      </c>
      <c r="J11" s="12" t="s">
        <v>18</v>
      </c>
      <c r="K11" s="12" t="s">
        <v>28</v>
      </c>
      <c r="L11" s="12" t="s">
        <v>132</v>
      </c>
      <c r="M11" s="23" t="s">
        <v>133</v>
      </c>
      <c r="N11" s="21" t="s">
        <v>134</v>
      </c>
    </row>
    <row r="12" spans="1:16" ht="34.799999999999997" customHeight="1" x14ac:dyDescent="0.25">
      <c r="A12" s="12">
        <v>5</v>
      </c>
      <c r="B12" s="12" t="s">
        <v>139</v>
      </c>
      <c r="C12" s="13">
        <v>26872307</v>
      </c>
      <c r="D12" s="12" t="s">
        <v>137</v>
      </c>
      <c r="E12" s="13">
        <v>2699000</v>
      </c>
      <c r="F12" s="14" t="s">
        <v>16</v>
      </c>
      <c r="G12" s="12">
        <v>411121</v>
      </c>
      <c r="H12" s="12" t="s">
        <v>83</v>
      </c>
      <c r="I12" s="20">
        <v>309850</v>
      </c>
      <c r="J12" s="12" t="s">
        <v>18</v>
      </c>
      <c r="K12" s="12" t="s">
        <v>28</v>
      </c>
      <c r="L12" s="12" t="s">
        <v>136</v>
      </c>
      <c r="M12" s="23" t="s">
        <v>135</v>
      </c>
      <c r="N12" s="21" t="s">
        <v>112</v>
      </c>
      <c r="O12" s="22"/>
      <c r="P12" s="22"/>
    </row>
    <row r="13" spans="1:16" ht="12" thickBot="1" x14ac:dyDescent="0.3">
      <c r="I13" s="24">
        <f>SUM(I8:I12)</f>
        <v>3374342</v>
      </c>
    </row>
    <row r="14" spans="1:16" ht="12" thickBot="1" x14ac:dyDescent="0.3">
      <c r="B14" s="37"/>
      <c r="E14" s="36"/>
      <c r="O14" s="26"/>
    </row>
    <row r="15" spans="1:16" ht="13.8" thickBot="1" x14ac:dyDescent="0.3">
      <c r="N15" s="29"/>
    </row>
    <row r="16" spans="1:16" ht="15.6" thickBot="1" x14ac:dyDescent="0.3">
      <c r="B16" s="15" t="s">
        <v>19</v>
      </c>
      <c r="C16" s="16"/>
      <c r="D16" s="38"/>
      <c r="E16" s="18"/>
      <c r="F16" s="17"/>
      <c r="G16" s="17"/>
      <c r="H16" s="17"/>
      <c r="I16" s="17"/>
      <c r="J16" s="17"/>
      <c r="K16" s="17"/>
      <c r="L16" s="15" t="s">
        <v>125</v>
      </c>
    </row>
    <row r="17" spans="2:13" ht="15" x14ac:dyDescent="0.25">
      <c r="B17" s="15" t="s">
        <v>20</v>
      </c>
      <c r="C17" s="34"/>
      <c r="D17" s="31"/>
      <c r="E17" s="18"/>
      <c r="F17" s="17"/>
      <c r="G17" s="17"/>
      <c r="H17" s="17"/>
      <c r="I17" s="35"/>
      <c r="J17" s="17"/>
      <c r="K17" s="17"/>
      <c r="L17" s="15" t="s">
        <v>21</v>
      </c>
      <c r="M17" s="29"/>
    </row>
    <row r="18" spans="2:13" ht="15" x14ac:dyDescent="0.25">
      <c r="B18" s="15"/>
      <c r="C18" s="16"/>
      <c r="D18" s="17"/>
      <c r="E18" s="18"/>
      <c r="F18" s="17"/>
      <c r="G18" s="17"/>
      <c r="H18" s="17"/>
      <c r="I18" s="17"/>
      <c r="J18" s="17"/>
      <c r="K18" s="17"/>
      <c r="L18" s="15"/>
    </row>
    <row r="19" spans="2:13" ht="15" x14ac:dyDescent="0.25">
      <c r="B19" s="15"/>
      <c r="C19" s="16"/>
      <c r="D19" s="33"/>
      <c r="E19" s="33"/>
      <c r="F19" s="17"/>
      <c r="G19" s="17"/>
      <c r="H19" s="17"/>
      <c r="I19" s="17"/>
      <c r="J19" s="17"/>
      <c r="K19" s="17"/>
      <c r="L19" s="15"/>
    </row>
    <row r="20" spans="2:13" ht="15" x14ac:dyDescent="0.25">
      <c r="B20" s="15"/>
      <c r="C20" s="16"/>
      <c r="D20"/>
      <c r="E20" s="18"/>
      <c r="F20" s="17"/>
      <c r="G20" s="17"/>
      <c r="H20" s="17"/>
      <c r="I20" s="17"/>
      <c r="J20" s="17"/>
      <c r="K20" s="17"/>
      <c r="L20" s="15"/>
    </row>
    <row r="21" spans="2:13" ht="15" x14ac:dyDescent="0.25">
      <c r="B21" s="19" t="s">
        <v>87</v>
      </c>
      <c r="C21" s="16"/>
      <c r="D21" s="32"/>
      <c r="E21" s="18"/>
      <c r="F21" s="17"/>
      <c r="G21" s="17"/>
      <c r="H21" s="17"/>
      <c r="I21" s="17"/>
      <c r="J21" s="17"/>
      <c r="K21" s="17"/>
      <c r="L21" s="19" t="s">
        <v>32</v>
      </c>
    </row>
    <row r="22" spans="2:13" ht="15" x14ac:dyDescent="0.25">
      <c r="B22" s="15" t="s">
        <v>88</v>
      </c>
      <c r="C22" s="16"/>
      <c r="D22" s="32"/>
      <c r="E22" s="18"/>
      <c r="F22" s="17"/>
      <c r="G22" s="17"/>
      <c r="H22" s="17"/>
      <c r="I22" s="17"/>
      <c r="J22" s="17"/>
      <c r="K22" s="17"/>
      <c r="L22" s="15" t="s">
        <v>59</v>
      </c>
    </row>
    <row r="28" spans="2:13" ht="13.2" x14ac:dyDescent="0.25">
      <c r="B28"/>
    </row>
    <row r="29" spans="2:13" ht="13.2" x14ac:dyDescent="0.25">
      <c r="B29"/>
    </row>
    <row r="30" spans="2:13" ht="13.2" x14ac:dyDescent="0.25">
      <c r="B30"/>
    </row>
  </sheetData>
  <mergeCells count="11">
    <mergeCell ref="N4:N5"/>
    <mergeCell ref="A1:N1"/>
    <mergeCell ref="A4:A5"/>
    <mergeCell ref="B4:C4"/>
    <mergeCell ref="D4:E4"/>
    <mergeCell ref="F4:F5"/>
    <mergeCell ref="G4:I4"/>
    <mergeCell ref="J4:J5"/>
    <mergeCell ref="K4:K5"/>
    <mergeCell ref="L4:L5"/>
    <mergeCell ref="M4:M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Januari</vt:lpstr>
      <vt:lpstr>Februari </vt:lpstr>
      <vt:lpstr>Maret</vt:lpstr>
      <vt:lpstr>April</vt:lpstr>
      <vt:lpstr>MEI</vt:lpstr>
      <vt:lpstr>April!Print_Area</vt:lpstr>
      <vt:lpstr>'Februari '!Print_Area</vt:lpstr>
      <vt:lpstr>Januari!Print_Area</vt:lpstr>
      <vt:lpstr>Maret!Print_Area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qwerty</dc:creator>
  <cp:lastModifiedBy>aa comp</cp:lastModifiedBy>
  <cp:lastPrinted>2026-04-30T00:39:23Z</cp:lastPrinted>
  <dcterms:created xsi:type="dcterms:W3CDTF">2020-01-23T08:37:00Z</dcterms:created>
  <dcterms:modified xsi:type="dcterms:W3CDTF">2026-05-29T05:31:14Z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1033-12.2.0.17562</vt:lpwstr>
  </property>
  <property fmtid="{D5CDD505-2E9C-101B-9397-08002B2CF9AE}" pid="3" name="ICV">
    <vt:lpwstr>6BC34CB1ACFC4C75B95B7317D1169213</vt:lpwstr>
  </property>
</Properties>
</file>